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https://universitytasmania-my.sharepoint.com/personal/jacqueline_halpin_utas_edu_au/Documents/Research/Antarctica_Current/ANT_papers/In_prep/Charcot/Alligator/Alligator_ms_files/"/>
    </mc:Choice>
  </mc:AlternateContent>
  <xr:revisionPtr revIDLastSave="138" documentId="8_{30DE3709-CA74-614A-98D8-7AE5A4FD4748}" xr6:coauthVersionLast="47" xr6:coauthVersionMax="47" xr10:uidLastSave="{2D5517FA-C24B-574A-AE2B-8104738F9D78}"/>
  <bookViews>
    <workbookView xWindow="200" yWindow="660" windowWidth="16580" windowHeight="20940" xr2:uid="{2EB73497-0D45-964E-930C-54DB601D7B73}"/>
  </bookViews>
  <sheets>
    <sheet name="Supp Table 2 Whole Rock Geoche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26" i="1" l="1"/>
  <c r="AW29" i="1" l="1"/>
  <c r="AW28" i="1"/>
  <c r="AW27" i="1"/>
  <c r="AW25" i="1"/>
  <c r="AW24" i="1"/>
  <c r="AW23" i="1"/>
  <c r="AW22" i="1"/>
  <c r="AW21" i="1"/>
  <c r="AW20" i="1"/>
  <c r="M13" i="1"/>
  <c r="M12" i="1"/>
  <c r="M11" i="1"/>
  <c r="M10" i="1"/>
  <c r="M9" i="1"/>
  <c r="M8" i="1"/>
  <c r="M7" i="1"/>
  <c r="M6" i="1"/>
  <c r="M5" i="1"/>
</calcChain>
</file>

<file path=xl/sharedStrings.xml><?xml version="1.0" encoding="utf-8"?>
<sst xmlns="http://schemas.openxmlformats.org/spreadsheetml/2006/main" count="249" uniqueCount="91">
  <si>
    <t>XRF whole rock analyses</t>
  </si>
  <si>
    <t>Axios Advanced XRF spectrometer with 4kW Rh tube; CODES May 2017</t>
  </si>
  <si>
    <t>Sample ID</t>
  </si>
  <si>
    <r>
      <t>SiO</t>
    </r>
    <r>
      <rPr>
        <b/>
        <vertAlign val="subscript"/>
        <sz val="12"/>
        <rFont val="Aptos"/>
      </rPr>
      <t>2</t>
    </r>
    <r>
      <rPr>
        <b/>
        <sz val="12"/>
        <rFont val="Aptos"/>
      </rPr>
      <t xml:space="preserve"> (wt%)</t>
    </r>
  </si>
  <si>
    <r>
      <t>TiO</t>
    </r>
    <r>
      <rPr>
        <b/>
        <vertAlign val="subscript"/>
        <sz val="12"/>
        <rFont val="Aptos"/>
      </rPr>
      <t>2</t>
    </r>
    <r>
      <rPr>
        <b/>
        <sz val="12"/>
        <rFont val="Aptos"/>
      </rPr>
      <t xml:space="preserve"> (wt%)</t>
    </r>
  </si>
  <si>
    <r>
      <t>Al</t>
    </r>
    <r>
      <rPr>
        <b/>
        <vertAlign val="subscript"/>
        <sz val="12"/>
        <rFont val="Aptos"/>
      </rPr>
      <t>2</t>
    </r>
    <r>
      <rPr>
        <b/>
        <sz val="12"/>
        <rFont val="Aptos"/>
      </rPr>
      <t>O</t>
    </r>
    <r>
      <rPr>
        <b/>
        <vertAlign val="subscript"/>
        <sz val="12"/>
        <rFont val="Aptos"/>
      </rPr>
      <t>3</t>
    </r>
    <r>
      <rPr>
        <b/>
        <sz val="12"/>
        <rFont val="Aptos"/>
      </rPr>
      <t xml:space="preserve"> (wt%)</t>
    </r>
  </si>
  <si>
    <r>
      <t>Fe</t>
    </r>
    <r>
      <rPr>
        <b/>
        <vertAlign val="subscript"/>
        <sz val="12"/>
        <rFont val="Aptos"/>
      </rPr>
      <t>2</t>
    </r>
    <r>
      <rPr>
        <b/>
        <sz val="12"/>
        <rFont val="Aptos"/>
      </rPr>
      <t>O</t>
    </r>
    <r>
      <rPr>
        <b/>
        <vertAlign val="subscript"/>
        <sz val="12"/>
        <rFont val="Aptos"/>
      </rPr>
      <t>3</t>
    </r>
    <r>
      <rPr>
        <b/>
        <sz val="12"/>
        <rFont val="Aptos"/>
      </rPr>
      <t xml:space="preserve"> (wt%)</t>
    </r>
  </si>
  <si>
    <t>MnO (wt%)</t>
  </si>
  <si>
    <t>MgO (wt%)</t>
  </si>
  <si>
    <t>CaO (wt%)</t>
  </si>
  <si>
    <r>
      <t>Na</t>
    </r>
    <r>
      <rPr>
        <b/>
        <vertAlign val="subscript"/>
        <sz val="12"/>
        <rFont val="Aptos"/>
      </rPr>
      <t>2</t>
    </r>
    <r>
      <rPr>
        <b/>
        <sz val="12"/>
        <rFont val="Aptos"/>
      </rPr>
      <t>O (wt%)</t>
    </r>
  </si>
  <si>
    <r>
      <t>K</t>
    </r>
    <r>
      <rPr>
        <b/>
        <vertAlign val="subscript"/>
        <sz val="12"/>
        <rFont val="Aptos"/>
      </rPr>
      <t>2</t>
    </r>
    <r>
      <rPr>
        <b/>
        <sz val="12"/>
        <rFont val="Aptos"/>
      </rPr>
      <t>O (wt%)</t>
    </r>
  </si>
  <si>
    <r>
      <t>P</t>
    </r>
    <r>
      <rPr>
        <b/>
        <vertAlign val="subscript"/>
        <sz val="12"/>
        <rFont val="Aptos"/>
      </rPr>
      <t>2</t>
    </r>
    <r>
      <rPr>
        <b/>
        <sz val="12"/>
        <rFont val="Aptos"/>
      </rPr>
      <t>O</t>
    </r>
    <r>
      <rPr>
        <b/>
        <vertAlign val="subscript"/>
        <sz val="12"/>
        <rFont val="Aptos"/>
      </rPr>
      <t>5</t>
    </r>
    <r>
      <rPr>
        <b/>
        <sz val="12"/>
        <rFont val="Aptos"/>
      </rPr>
      <t xml:space="preserve"> (wt%)</t>
    </r>
  </si>
  <si>
    <t>LOI (wt%)</t>
  </si>
  <si>
    <t>Total (wt%)</t>
  </si>
  <si>
    <t>S%</t>
  </si>
  <si>
    <t>Sc (ppm)</t>
  </si>
  <si>
    <t>Ba (ppm)</t>
  </si>
  <si>
    <t>V (ppm)</t>
  </si>
  <si>
    <t>Cr (ppm)</t>
  </si>
  <si>
    <t>Ni (ppm)</t>
  </si>
  <si>
    <t>Cu (ppm)</t>
  </si>
  <si>
    <t>Zn (ppm)</t>
  </si>
  <si>
    <t>Ga (ppm)</t>
  </si>
  <si>
    <t>Rb (ppm)</t>
  </si>
  <si>
    <t>Sr (ppm)</t>
  </si>
  <si>
    <t>Y (ppm)</t>
  </si>
  <si>
    <t>Zr (ppm)</t>
  </si>
  <si>
    <t>Nb (ppm)</t>
  </si>
  <si>
    <t>Mo (ppm)</t>
  </si>
  <si>
    <t>Sn (ppm)</t>
  </si>
  <si>
    <t>Pb (ppm)</t>
  </si>
  <si>
    <t>U (ppm)</t>
  </si>
  <si>
    <t>Th (ppm)</t>
  </si>
  <si>
    <t>La (ppm)</t>
  </si>
  <si>
    <t>Ce (ppm)</t>
  </si>
  <si>
    <t>Nd (ppm)</t>
  </si>
  <si>
    <t>A180181</t>
  </si>
  <si>
    <t>&lt;0.01</t>
  </si>
  <si>
    <t>&lt;3</t>
  </si>
  <si>
    <t>A182183</t>
  </si>
  <si>
    <t>A188189</t>
  </si>
  <si>
    <t>A191192</t>
  </si>
  <si>
    <t>&lt;1</t>
  </si>
  <si>
    <t>A193194</t>
  </si>
  <si>
    <t>&lt;1.5</t>
  </si>
  <si>
    <t>A197198</t>
  </si>
  <si>
    <t>A199200</t>
  </si>
  <si>
    <t>A201202</t>
  </si>
  <si>
    <t>A207208</t>
  </si>
  <si>
    <t>Detection limits (ppm)</t>
  </si>
  <si>
    <t>Solution ICPMS; CODES June 2017</t>
  </si>
  <si>
    <t>Li (ppm)</t>
  </si>
  <si>
    <t>Be (ppm)</t>
  </si>
  <si>
    <t>Ti (ppm)</t>
  </si>
  <si>
    <t>Mn (ppm)</t>
  </si>
  <si>
    <t>As (ppm)</t>
  </si>
  <si>
    <t>Ag (ppm)</t>
  </si>
  <si>
    <t>Cd (ppm)</t>
  </si>
  <si>
    <t>Sb (ppm)</t>
  </si>
  <si>
    <t>Te (ppm)</t>
  </si>
  <si>
    <t>Cs (ppm)</t>
  </si>
  <si>
    <t>Pr (ppm)</t>
  </si>
  <si>
    <t>Sm (ppm)</t>
  </si>
  <si>
    <t>Eu (ppm)</t>
  </si>
  <si>
    <t>Gd (ppm)</t>
  </si>
  <si>
    <t>Tb (ppm)</t>
  </si>
  <si>
    <t>Dy (ppm)</t>
  </si>
  <si>
    <t>Ho (ppm)</t>
  </si>
  <si>
    <t>Er (ppm)</t>
  </si>
  <si>
    <t>Tm (ppm)</t>
  </si>
  <si>
    <t>Yb (ppm)</t>
  </si>
  <si>
    <t>Lu (ppm)</t>
  </si>
  <si>
    <t>Hf (ppm)</t>
  </si>
  <si>
    <t>Ta (ppm)</t>
  </si>
  <si>
    <t>Tl (ppm)</t>
  </si>
  <si>
    <t>Bi (ppm)</t>
  </si>
  <si>
    <t>&lt;2.000</t>
  </si>
  <si>
    <t>&lt;0.050</t>
  </si>
  <si>
    <t>&lt;0.001</t>
  </si>
  <si>
    <t>&lt;0.006</t>
  </si>
  <si>
    <t>Analytical Error (%, 2 sigma)</t>
  </si>
  <si>
    <t>&lt;DL</t>
  </si>
  <si>
    <t>Supplementary Table 2. Whole-rock geochemistry</t>
  </si>
  <si>
    <t>176Lu/177Hf*</t>
  </si>
  <si>
    <t>*ratio used for Fig. 8 using 2.6% Lu (ppm) as 176Lu and 18.6% Hf (ppm) as 177Hf</t>
  </si>
  <si>
    <t>A197198 (replicate)</t>
  </si>
  <si>
    <t>Lab notes on sample</t>
  </si>
  <si>
    <t>high Ba/Eu</t>
  </si>
  <si>
    <t>hetrogeneous or coarse crush; silicates vs. sulphides</t>
  </si>
  <si>
    <r>
      <rPr>
        <b/>
        <sz val="12"/>
        <color theme="1"/>
        <rFont val="Aptos"/>
      </rPr>
      <t>Whole rock geochemistry methods</t>
    </r>
    <r>
      <rPr>
        <sz val="12"/>
        <color theme="1"/>
        <rFont val="Aptos"/>
      </rPr>
      <t xml:space="preserve">
Fresh representative portions of the rock samples were powdered in a Tungsten Carbide mill and analyzed for major and trace element compositions using whole rock XRF and solution ICP‐MS respectively. Sample preparation and analysis were conducted at CODES Analytical Laboratories, University of Tasmania.
</t>
    </r>
    <r>
      <rPr>
        <b/>
        <sz val="12"/>
        <color theme="1"/>
        <rFont val="Aptos"/>
      </rPr>
      <t>XRF:</t>
    </r>
    <r>
      <rPr>
        <sz val="12"/>
        <color theme="1"/>
        <rFont val="Aptos"/>
      </rPr>
      <t xml:space="preserve">
Sample preparation and analytical methods follow Yu et al. (2003) with the minor adaptations of fusion discs being prepared from a mixture of 0.5 g of whole rock powder and 4.5 g of 12-22 Flux (Lithium Tetraborate-Metaborate mix), 0.0606g LiNo3 for silicates. Platinum/5% gold moulds used for cooling. A PANalytical Axios Advanced X-Ray Spectrometer with 4 kW max, Rh anode end window X-Ray tubes was used to determine concentrations of Na, Mg, Al, Si, P, S, K, Ca, Ti, Mn, Fe and trace
elements Sc, Ba, V, Cr, Co, Ni, Cu, Zn, Ga, Rb, Sr, Y, Zr, Nb, Mo, Sn, Pb, U, Th, La, Ce, Nd. Loss on ignition (LOI) was determined by igniting 2 g of sample at 1000C for 12 hours. The weight difference of the sample before and after ignition was used to calculate LOI. Corrections for mass absorption are calculated using PANalytical Super-Q software with its Classic calibration model and alpha coefficients. In house inter-element corrections are also applied. PANalytical ProTrace and Compton scattering can also be used for many trace elements. Pure element oxide mixes in pure silica, along with International and Tasmanian reference rocks were used. Numerous checks of reference rocks and pure silica blanks are run with each program. 
Yu, Z., Norman, M. D., &amp; Robinson, P. (2003). Major and Trace Element Analysis of Silicate Rocks by XRF and Laser Ablation ICP-MS Using Lithium Borate Fused Glasses: Matrix Effects, Instrument Response and Results for International Reference Materials. Geostandards Newsletter, 27(1), 67–89. https://doi.org/10.1111/j.1751-908X.2003.tb00713.x 
</t>
    </r>
    <r>
      <rPr>
        <b/>
        <sz val="12"/>
        <color theme="1"/>
        <rFont val="Aptos"/>
      </rPr>
      <t>ICP-MS:</t>
    </r>
    <r>
      <rPr>
        <sz val="12"/>
        <color theme="1"/>
        <rFont val="Aptos"/>
      </rPr>
      <t xml:space="preserve">
Digestion
100.00 ± 0.05 mg of rock powder was dissolved in a mixture of inorganic acids (HF:H2SO4=3:3) at 180°C in closed PTFE vessels in Digestion Acid System (DAS, PicoTrace®). The mixture was then evaporated to dryness. Solid residuals were dissolved in HClO4, evaporated, re-dissolved in HNO3 and then diluted to 100.000 ± 0.050 ml. The resulting final solution contained the completely dissolved sample diluted 1000 times in a weak acid (2v/v% HNO3), 10 µg/ml of a mixture of Rh, In and Re as internal standard and traces of HF added to stabilize Ta and Nb. Digestion reagents blanks and international standards were processed along samples. All the solutions were then analysed by inductively coupled plasma mass spectrometry (ICP-MS) on an Agilent®-7700x instrument within 48 hours of dilution. Calibration of the instrument involved high purity standards solutions (CHOICE Analytical ®) for quantification and for estimation of isobaric interferences from Ba, Ce, Nd, Pr and Zr, all prepared in the same matrix. Multi-elemental calibration solutions were prepared at concentrations 5, 10 and 20 µg/ml.
Data reduction and Quality control
Mass-spectral data were collected as counts per second using Mass Hunter (Agilent ®) software and reduced through home-developed spread sheet (CODES, UTAS) using Excel Software (Microsoft Corporation ®). Reduction includes corrections by isobaric interferences, background and digestion procedure blank contribution, instrumental drift and dilution. Quantification includes a secondary correction by linear regression on three standard referenced materials (SRM), namely TASGRAN, TASBAS and AGV-1. The overall analytical uncertainty was estimated for each analysis (see report). In addition, the data quality, precision and accuracy, can be estimated on replicates for the analysed unknown samples and a very well-known SRM, basalt BCR-2, as it has a similar matrix to the analysed samples.
Elements analysed Li, Be, Sc, Ti, V , Cr, Mn, Co, Ni, Cu, Zn, As, Rb, Sr, Y , Zr, Nb, Mo, Ag, Cd, Sn, Sb, Te, Cs, Ba, REE (La, Ce, Pr, Nd, Sm, Eu, Gd, Tb, Dy, Ho, Er, Tm, Yb, Lu), Hf, Ta, W , Tl, Pb, Bi, Th, U
Reagents used:
Seastar BASELINE high purite grade (Seastar Chemicals Inc, USA), Type-I Mili-Q ultra-pure water (Merk Millipore) and high purity standards (HPS) (CHOICE Analytical).
Environment for Sample preparation: Clean lab class ISO5.
References:
Agilent http://www.agilent.com/about/companyinfo/
CHOICE Analytical http://choiceanalytical.com.au/standards-and-crms/high-purity-standards/
GEOREM http://georem.mpch-mainz.gwdg.de/sample_query_pref.asp.
PicoTrace http://www.picotrace.de/products-das.html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</si>
</sst>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8" x14ac:knownFonts="1">
    <font>
      <sz val="12"/>
      <color theme="1"/>
      <name val="Aptos Narrow"/>
      <family val="2"/>
      <scheme val="minor"/>
    </font>
    <font>
      <sz val="11"/>
      <color theme="1"/>
      <name val="Aptos Narrow"/>
      <family val="2"/>
      <scheme val="minor"/>
    </font>
    <font>
      <sz val="12"/>
      <color theme="1"/>
      <name val="Aptos"/>
    </font>
    <font>
      <b/>
      <sz val="12"/>
      <name val="Aptos"/>
    </font>
    <font>
      <b/>
      <vertAlign val="subscript"/>
      <sz val="12"/>
      <name val="Aptos"/>
    </font>
    <font>
      <b/>
      <sz val="12"/>
      <color theme="1"/>
      <name val="Aptos"/>
    </font>
    <font>
      <sz val="12"/>
      <name val="Aptos"/>
    </font>
    <font>
      <b/>
      <sz val="12"/>
      <color indexed="8"/>
      <name val="Aptos"/>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3">
    <xf numFmtId="0" fontId="0" fillId="0" borderId="0" xfId="0"/>
    <xf numFmtId="0" fontId="2" fillId="0" borderId="0" xfId="0" applyFont="1"/>
    <xf numFmtId="0" fontId="3" fillId="0" borderId="0" xfId="0" applyFont="1"/>
    <xf numFmtId="0" fontId="5" fillId="0" borderId="0" xfId="0" applyFont="1"/>
    <xf numFmtId="164" fontId="2" fillId="0" borderId="0" xfId="0" applyNumberFormat="1" applyFont="1"/>
    <xf numFmtId="2" fontId="2" fillId="0" borderId="0" xfId="0" applyNumberFormat="1" applyFont="1"/>
    <xf numFmtId="165" fontId="2" fillId="0" borderId="0" xfId="0" applyNumberFormat="1" applyFont="1"/>
    <xf numFmtId="1" fontId="2" fillId="0" borderId="0" xfId="0" applyNumberFormat="1" applyFont="1"/>
    <xf numFmtId="0" fontId="6" fillId="0" borderId="0" xfId="0" applyFont="1"/>
    <xf numFmtId="2" fontId="5" fillId="0" borderId="0" xfId="0" applyNumberFormat="1" applyFont="1"/>
    <xf numFmtId="0" fontId="7" fillId="0" borderId="0" xfId="0" applyFont="1" applyAlignment="1">
      <alignment horizontal="center"/>
    </xf>
    <xf numFmtId="1" fontId="7" fillId="0" borderId="0" xfId="0" applyNumberFormat="1" applyFont="1" applyAlignment="1">
      <alignment horizontal="center"/>
    </xf>
    <xf numFmtId="0" fontId="2" fillId="0" borderId="0" xfId="0" applyFont="1" applyAlignment="1">
      <alignment horizontal="left" wrapText="1"/>
    </xf>
  </cellXfs>
  <cellStyles count="2">
    <cellStyle name="Normal" xfId="0" builtinId="0"/>
    <cellStyle name="Normal 3" xfId="1" xr:uid="{41D6089B-7CA0-774C-9BC6-34D3740242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139700</xdr:colOff>
      <xdr:row>235</xdr:row>
      <xdr:rowOff>50800</xdr:rowOff>
    </xdr:from>
    <xdr:to>
      <xdr:col>9</xdr:col>
      <xdr:colOff>711200</xdr:colOff>
      <xdr:row>246</xdr:row>
      <xdr:rowOff>0</xdr:rowOff>
    </xdr:to>
    <xdr:pic>
      <xdr:nvPicPr>
        <xdr:cNvPr id="2" name="Picture 1">
          <a:extLst>
            <a:ext uri="{FF2B5EF4-FFF2-40B4-BE49-F238E27FC236}">
              <a16:creationId xmlns:a16="http://schemas.microsoft.com/office/drawing/2014/main" id="{B5E728DC-E806-11A3-B1A2-327028438836}"/>
            </a:ext>
          </a:extLst>
        </xdr:cNvPr>
        <xdr:cNvPicPr>
          <a:picLocks noChangeAspect="1"/>
        </xdr:cNvPicPr>
      </xdr:nvPicPr>
      <xdr:blipFill>
        <a:blip xmlns:r="http://schemas.openxmlformats.org/officeDocument/2006/relationships" r:embed="rId1"/>
        <a:stretch>
          <a:fillRect/>
        </a:stretch>
      </xdr:blipFill>
      <xdr:spPr>
        <a:xfrm>
          <a:off x="5562600" y="52844700"/>
          <a:ext cx="3873500" cy="2184400"/>
        </a:xfrm>
        <a:prstGeom prst="rect">
          <a:avLst/>
        </a:prstGeom>
      </xdr:spPr>
    </xdr:pic>
    <xdr:clientData/>
  </xdr:twoCellAnchor>
  <xdr:twoCellAnchor editAs="oneCell">
    <xdr:from>
      <xdr:col>4</xdr:col>
      <xdr:colOff>533400</xdr:colOff>
      <xdr:row>148</xdr:row>
      <xdr:rowOff>114300</xdr:rowOff>
    </xdr:from>
    <xdr:to>
      <xdr:col>8</xdr:col>
      <xdr:colOff>406400</xdr:colOff>
      <xdr:row>164</xdr:row>
      <xdr:rowOff>38100</xdr:rowOff>
    </xdr:to>
    <xdr:pic>
      <xdr:nvPicPr>
        <xdr:cNvPr id="3" name="Picture 2">
          <a:extLst>
            <a:ext uri="{FF2B5EF4-FFF2-40B4-BE49-F238E27FC236}">
              <a16:creationId xmlns:a16="http://schemas.microsoft.com/office/drawing/2014/main" id="{0D3A7204-05CE-6F6F-9DAD-60BB5F3063D7}"/>
            </a:ext>
          </a:extLst>
        </xdr:cNvPr>
        <xdr:cNvPicPr>
          <a:picLocks noChangeAspect="1"/>
        </xdr:cNvPicPr>
      </xdr:nvPicPr>
      <xdr:blipFill>
        <a:blip xmlns:r="http://schemas.openxmlformats.org/officeDocument/2006/relationships" r:embed="rId2"/>
        <a:stretch>
          <a:fillRect/>
        </a:stretch>
      </xdr:blipFill>
      <xdr:spPr>
        <a:xfrm>
          <a:off x="5130800" y="35229800"/>
          <a:ext cx="3175000" cy="3175000"/>
        </a:xfrm>
        <a:prstGeom prst="rect">
          <a:avLst/>
        </a:prstGeom>
      </xdr:spPr>
    </xdr:pic>
    <xdr:clientData/>
  </xdr:twoCellAnchor>
  <xdr:twoCellAnchor editAs="oneCell">
    <xdr:from>
      <xdr:col>0</xdr:col>
      <xdr:colOff>330200</xdr:colOff>
      <xdr:row>53</xdr:row>
      <xdr:rowOff>50800</xdr:rowOff>
    </xdr:from>
    <xdr:to>
      <xdr:col>2</xdr:col>
      <xdr:colOff>558800</xdr:colOff>
      <xdr:row>68</xdr:row>
      <xdr:rowOff>177800</xdr:rowOff>
    </xdr:to>
    <xdr:pic>
      <xdr:nvPicPr>
        <xdr:cNvPr id="4" name="Picture 3">
          <a:extLst>
            <a:ext uri="{FF2B5EF4-FFF2-40B4-BE49-F238E27FC236}">
              <a16:creationId xmlns:a16="http://schemas.microsoft.com/office/drawing/2014/main" id="{E015C858-8CD3-90C6-6DBA-C51FDEED9495}"/>
            </a:ext>
          </a:extLst>
        </xdr:cNvPr>
        <xdr:cNvPicPr>
          <a:picLocks noChangeAspect="1"/>
        </xdr:cNvPicPr>
      </xdr:nvPicPr>
      <xdr:blipFill>
        <a:blip xmlns:r="http://schemas.openxmlformats.org/officeDocument/2006/relationships" r:embed="rId3"/>
        <a:stretch>
          <a:fillRect/>
        </a:stretch>
      </xdr:blipFill>
      <xdr:spPr>
        <a:xfrm>
          <a:off x="330200" y="15862300"/>
          <a:ext cx="3175000" cy="3175000"/>
        </a:xfrm>
        <a:prstGeom prst="rect">
          <a:avLst/>
        </a:prstGeom>
      </xdr:spPr>
    </xdr:pic>
    <xdr:clientData/>
  </xdr:twoCellAnchor>
  <xdr:twoCellAnchor editAs="oneCell">
    <xdr:from>
      <xdr:col>2</xdr:col>
      <xdr:colOff>622300</xdr:colOff>
      <xdr:row>53</xdr:row>
      <xdr:rowOff>63500</xdr:rowOff>
    </xdr:from>
    <xdr:to>
      <xdr:col>6</xdr:col>
      <xdr:colOff>495300</xdr:colOff>
      <xdr:row>68</xdr:row>
      <xdr:rowOff>190500</xdr:rowOff>
    </xdr:to>
    <xdr:pic>
      <xdr:nvPicPr>
        <xdr:cNvPr id="5" name="Picture 4">
          <a:extLst>
            <a:ext uri="{FF2B5EF4-FFF2-40B4-BE49-F238E27FC236}">
              <a16:creationId xmlns:a16="http://schemas.microsoft.com/office/drawing/2014/main" id="{035A1829-0BBA-BCB9-DCC0-58F23F440814}"/>
            </a:ext>
          </a:extLst>
        </xdr:cNvPr>
        <xdr:cNvPicPr>
          <a:picLocks noChangeAspect="1"/>
        </xdr:cNvPicPr>
      </xdr:nvPicPr>
      <xdr:blipFill>
        <a:blip xmlns:r="http://schemas.openxmlformats.org/officeDocument/2006/relationships" r:embed="rId2"/>
        <a:stretch>
          <a:fillRect/>
        </a:stretch>
      </xdr:blipFill>
      <xdr:spPr>
        <a:xfrm>
          <a:off x="3568700" y="15875000"/>
          <a:ext cx="3175000" cy="3175000"/>
        </a:xfrm>
        <a:prstGeom prst="rect">
          <a:avLst/>
        </a:prstGeom>
      </xdr:spPr>
    </xdr:pic>
    <xdr:clientData/>
  </xdr:twoCellAnchor>
  <xdr:twoCellAnchor editAs="oneCell">
    <xdr:from>
      <xdr:col>0</xdr:col>
      <xdr:colOff>266700</xdr:colOff>
      <xdr:row>70</xdr:row>
      <xdr:rowOff>0</xdr:rowOff>
    </xdr:from>
    <xdr:to>
      <xdr:col>3</xdr:col>
      <xdr:colOff>368300</xdr:colOff>
      <xdr:row>80</xdr:row>
      <xdr:rowOff>152400</xdr:rowOff>
    </xdr:to>
    <xdr:pic>
      <xdr:nvPicPr>
        <xdr:cNvPr id="6" name="Picture 5">
          <a:extLst>
            <a:ext uri="{FF2B5EF4-FFF2-40B4-BE49-F238E27FC236}">
              <a16:creationId xmlns:a16="http://schemas.microsoft.com/office/drawing/2014/main" id="{6A633037-9F72-554D-0ADB-8E6808BC1A68}"/>
            </a:ext>
          </a:extLst>
        </xdr:cNvPr>
        <xdr:cNvPicPr>
          <a:picLocks noChangeAspect="1"/>
        </xdr:cNvPicPr>
      </xdr:nvPicPr>
      <xdr:blipFill>
        <a:blip xmlns:r="http://schemas.openxmlformats.org/officeDocument/2006/relationships" r:embed="rId1"/>
        <a:stretch>
          <a:fillRect/>
        </a:stretch>
      </xdr:blipFill>
      <xdr:spPr>
        <a:xfrm>
          <a:off x="266700" y="19265900"/>
          <a:ext cx="3873500" cy="2184400"/>
        </a:xfrm>
        <a:prstGeom prst="rect">
          <a:avLst/>
        </a:prstGeom>
      </xdr:spPr>
    </xdr:pic>
    <xdr:clientData/>
  </xdr:twoCellAnchor>
  <xdr:twoCellAnchor editAs="oneCell">
    <xdr:from>
      <xdr:col>3</xdr:col>
      <xdr:colOff>431800</xdr:colOff>
      <xdr:row>69</xdr:row>
      <xdr:rowOff>177800</xdr:rowOff>
    </xdr:from>
    <xdr:to>
      <xdr:col>8</xdr:col>
      <xdr:colOff>622300</xdr:colOff>
      <xdr:row>83</xdr:row>
      <xdr:rowOff>0</xdr:rowOff>
    </xdr:to>
    <xdr:pic>
      <xdr:nvPicPr>
        <xdr:cNvPr id="7" name="Picture 6">
          <a:extLst>
            <a:ext uri="{FF2B5EF4-FFF2-40B4-BE49-F238E27FC236}">
              <a16:creationId xmlns:a16="http://schemas.microsoft.com/office/drawing/2014/main" id="{244009B8-511E-79C4-9590-1DD7E66BF8ED}"/>
            </a:ext>
          </a:extLst>
        </xdr:cNvPr>
        <xdr:cNvPicPr>
          <a:picLocks noChangeAspect="1"/>
        </xdr:cNvPicPr>
      </xdr:nvPicPr>
      <xdr:blipFill>
        <a:blip xmlns:r="http://schemas.openxmlformats.org/officeDocument/2006/relationships" r:embed="rId4"/>
        <a:stretch>
          <a:fillRect/>
        </a:stretch>
      </xdr:blipFill>
      <xdr:spPr>
        <a:xfrm>
          <a:off x="4203700" y="19240500"/>
          <a:ext cx="4318000" cy="2667000"/>
        </a:xfrm>
        <a:prstGeom prst="rect">
          <a:avLst/>
        </a:prstGeom>
      </xdr:spPr>
    </xdr:pic>
    <xdr:clientData/>
  </xdr:twoCellAnchor>
  <xdr:twoCellAnchor editAs="oneCell">
    <xdr:from>
      <xdr:col>6</xdr:col>
      <xdr:colOff>571500</xdr:colOff>
      <xdr:row>54</xdr:row>
      <xdr:rowOff>50800</xdr:rowOff>
    </xdr:from>
    <xdr:to>
      <xdr:col>7</xdr:col>
      <xdr:colOff>546100</xdr:colOff>
      <xdr:row>62</xdr:row>
      <xdr:rowOff>76200</xdr:rowOff>
    </xdr:to>
    <xdr:pic>
      <xdr:nvPicPr>
        <xdr:cNvPr id="8" name="Picture 7">
          <a:extLst>
            <a:ext uri="{FF2B5EF4-FFF2-40B4-BE49-F238E27FC236}">
              <a16:creationId xmlns:a16="http://schemas.microsoft.com/office/drawing/2014/main" id="{7F9EA4D0-1F6F-EF29-90BA-2C7F97CEF89F}"/>
            </a:ext>
          </a:extLst>
        </xdr:cNvPr>
        <xdr:cNvPicPr>
          <a:picLocks noChangeAspect="1"/>
        </xdr:cNvPicPr>
      </xdr:nvPicPr>
      <xdr:blipFill>
        <a:blip xmlns:r="http://schemas.openxmlformats.org/officeDocument/2006/relationships" r:embed="rId5"/>
        <a:stretch>
          <a:fillRect/>
        </a:stretch>
      </xdr:blipFill>
      <xdr:spPr>
        <a:xfrm>
          <a:off x="6819900" y="16065500"/>
          <a:ext cx="800100" cy="1651000"/>
        </a:xfrm>
        <a:prstGeom prst="rect">
          <a:avLst/>
        </a:prstGeom>
      </xdr:spPr>
    </xdr:pic>
    <xdr:clientData/>
  </xdr:twoCellAnchor>
  <xdr:twoCellAnchor editAs="oneCell">
    <xdr:from>
      <xdr:col>0</xdr:col>
      <xdr:colOff>241300</xdr:colOff>
      <xdr:row>81</xdr:row>
      <xdr:rowOff>76200</xdr:rowOff>
    </xdr:from>
    <xdr:to>
      <xdr:col>2</xdr:col>
      <xdr:colOff>546100</xdr:colOff>
      <xdr:row>97</xdr:row>
      <xdr:rowOff>0</xdr:rowOff>
    </xdr:to>
    <xdr:pic>
      <xdr:nvPicPr>
        <xdr:cNvPr id="9" name="Picture 8">
          <a:extLst>
            <a:ext uri="{FF2B5EF4-FFF2-40B4-BE49-F238E27FC236}">
              <a16:creationId xmlns:a16="http://schemas.microsoft.com/office/drawing/2014/main" id="{68CCBF20-D140-EA40-72CA-37BE0E8E9EDC}"/>
            </a:ext>
          </a:extLst>
        </xdr:cNvPr>
        <xdr:cNvPicPr>
          <a:picLocks noChangeAspect="1"/>
        </xdr:cNvPicPr>
      </xdr:nvPicPr>
      <xdr:blipFill>
        <a:blip xmlns:r="http://schemas.openxmlformats.org/officeDocument/2006/relationships" r:embed="rId6"/>
        <a:stretch>
          <a:fillRect/>
        </a:stretch>
      </xdr:blipFill>
      <xdr:spPr>
        <a:xfrm>
          <a:off x="241300" y="21577300"/>
          <a:ext cx="3251200" cy="3175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853E8-084C-6744-B17A-258B45827062}">
  <dimension ref="A1:AX49"/>
  <sheetViews>
    <sheetView tabSelected="1" topLeftCell="A46" workbookViewId="0">
      <selection activeCell="E97" sqref="E97"/>
    </sheetView>
  </sheetViews>
  <sheetFormatPr baseColWidth="10" defaultColWidth="10.83203125" defaultRowHeight="16" x14ac:dyDescent="0.2"/>
  <cols>
    <col min="1" max="1" width="27.83203125" style="1" customWidth="1"/>
    <col min="2" max="47" width="10.83203125" style="1"/>
    <col min="48" max="48" width="2.1640625" customWidth="1"/>
    <col min="49" max="49" width="18.1640625" style="1" customWidth="1"/>
    <col min="50" max="50" width="44.6640625" style="1" customWidth="1"/>
    <col min="51" max="16384" width="10.83203125" style="1"/>
  </cols>
  <sheetData>
    <row r="1" spans="1:35" x14ac:dyDescent="0.2">
      <c r="A1" s="1" t="s">
        <v>83</v>
      </c>
    </row>
    <row r="2" spans="1:35" x14ac:dyDescent="0.2">
      <c r="A2" s="3" t="s">
        <v>0</v>
      </c>
    </row>
    <row r="3" spans="1:35" x14ac:dyDescent="0.2">
      <c r="A3" s="3" t="s">
        <v>1</v>
      </c>
    </row>
    <row r="4" spans="1:35" ht="18" x14ac:dyDescent="0.25">
      <c r="A4" s="3" t="s">
        <v>2</v>
      </c>
      <c r="B4" s="2" t="s">
        <v>3</v>
      </c>
      <c r="C4" s="2" t="s">
        <v>4</v>
      </c>
      <c r="D4" s="2" t="s">
        <v>5</v>
      </c>
      <c r="E4" s="2" t="s">
        <v>6</v>
      </c>
      <c r="F4" s="2" t="s">
        <v>7</v>
      </c>
      <c r="G4" s="2" t="s">
        <v>8</v>
      </c>
      <c r="H4" s="2" t="s">
        <v>9</v>
      </c>
      <c r="I4" s="2" t="s">
        <v>10</v>
      </c>
      <c r="J4" s="2" t="s">
        <v>11</v>
      </c>
      <c r="K4" s="2" t="s">
        <v>12</v>
      </c>
      <c r="L4" s="2" t="s">
        <v>13</v>
      </c>
      <c r="M4" s="2" t="s">
        <v>14</v>
      </c>
      <c r="N4" s="2" t="s">
        <v>15</v>
      </c>
      <c r="O4" s="3" t="s">
        <v>16</v>
      </c>
      <c r="P4" s="3" t="s">
        <v>17</v>
      </c>
      <c r="Q4" s="3" t="s">
        <v>18</v>
      </c>
      <c r="R4" s="3" t="s">
        <v>19</v>
      </c>
      <c r="S4" s="3" t="s">
        <v>20</v>
      </c>
      <c r="T4" s="3" t="s">
        <v>21</v>
      </c>
      <c r="U4" s="3" t="s">
        <v>22</v>
      </c>
      <c r="V4" s="3" t="s">
        <v>23</v>
      </c>
      <c r="W4" s="3" t="s">
        <v>24</v>
      </c>
      <c r="X4" s="3" t="s">
        <v>25</v>
      </c>
      <c r="Y4" s="3" t="s">
        <v>26</v>
      </c>
      <c r="Z4" s="3" t="s">
        <v>27</v>
      </c>
      <c r="AA4" s="3" t="s">
        <v>28</v>
      </c>
      <c r="AB4" s="3" t="s">
        <v>29</v>
      </c>
      <c r="AC4" s="3" t="s">
        <v>30</v>
      </c>
      <c r="AD4" s="3" t="s">
        <v>31</v>
      </c>
      <c r="AE4" s="3" t="s">
        <v>32</v>
      </c>
      <c r="AF4" s="3" t="s">
        <v>33</v>
      </c>
      <c r="AG4" s="3" t="s">
        <v>34</v>
      </c>
      <c r="AH4" s="3" t="s">
        <v>35</v>
      </c>
      <c r="AI4" s="3" t="s">
        <v>36</v>
      </c>
    </row>
    <row r="5" spans="1:35" x14ac:dyDescent="0.2">
      <c r="A5" s="1" t="s">
        <v>37</v>
      </c>
      <c r="B5" s="4">
        <v>72.733367078001734</v>
      </c>
      <c r="C5" s="5">
        <v>0.23340088659519992</v>
      </c>
      <c r="D5" s="4">
        <v>14.275353570393687</v>
      </c>
      <c r="E5" s="5">
        <v>1.6436825382352234</v>
      </c>
      <c r="F5" s="6" t="s">
        <v>38</v>
      </c>
      <c r="G5" s="5">
        <v>0.3239593303540389</v>
      </c>
      <c r="H5" s="5">
        <v>1.4131477476130856</v>
      </c>
      <c r="I5" s="5">
        <v>3.069338554783803</v>
      </c>
      <c r="J5" s="5">
        <v>5.5178792942242687</v>
      </c>
      <c r="K5" s="5">
        <v>0.12325050735548795</v>
      </c>
      <c r="L5" s="5">
        <v>0.48984590264311811</v>
      </c>
      <c r="M5" s="5">
        <f>SUM(B5:L5)</f>
        <v>99.823225410199655</v>
      </c>
      <c r="N5" s="6" t="s">
        <v>38</v>
      </c>
      <c r="O5" s="4">
        <v>2.5951275832186855</v>
      </c>
      <c r="P5" s="7">
        <v>1489.1227003048159</v>
      </c>
      <c r="Q5" s="4">
        <v>9.1084459341403665</v>
      </c>
      <c r="R5" s="4">
        <v>1.3861032886168652</v>
      </c>
      <c r="S5" s="4">
        <v>6.2</v>
      </c>
      <c r="T5" s="4">
        <v>35.9</v>
      </c>
      <c r="U5" s="4">
        <v>20.551228676067542</v>
      </c>
      <c r="V5" s="4">
        <v>14.940888983944635</v>
      </c>
      <c r="W5" s="7">
        <v>150.06301761274275</v>
      </c>
      <c r="X5" s="7">
        <v>195.10862221885418</v>
      </c>
      <c r="Y5" s="4">
        <v>4.3696241631516148</v>
      </c>
      <c r="Z5" s="7">
        <v>164.53361254568043</v>
      </c>
      <c r="AA5" s="4">
        <v>5.9884584599431889</v>
      </c>
      <c r="AB5" s="4">
        <v>1.1740275491029091</v>
      </c>
      <c r="AC5" s="4" t="s">
        <v>39</v>
      </c>
      <c r="AD5" s="4">
        <v>36.770379427289924</v>
      </c>
      <c r="AE5" s="4" t="s">
        <v>39</v>
      </c>
      <c r="AF5" s="4">
        <v>28.2</v>
      </c>
      <c r="AG5" s="4">
        <v>31.680113168186633</v>
      </c>
      <c r="AH5" s="4">
        <v>62.859850013765808</v>
      </c>
      <c r="AI5" s="4">
        <v>17.188957181169556</v>
      </c>
    </row>
    <row r="6" spans="1:35" x14ac:dyDescent="0.2">
      <c r="A6" s="1" t="s">
        <v>40</v>
      </c>
      <c r="B6" s="4">
        <v>71.456865716036106</v>
      </c>
      <c r="C6" s="5">
        <v>0.27775153491175425</v>
      </c>
      <c r="D6" s="4">
        <v>14.6298198008343</v>
      </c>
      <c r="E6" s="5">
        <v>2.1634538266780758</v>
      </c>
      <c r="F6" s="6">
        <v>4.4200000000000003E-2</v>
      </c>
      <c r="G6" s="5">
        <v>0.87183934984878952</v>
      </c>
      <c r="H6" s="5">
        <v>1.9226841468412499</v>
      </c>
      <c r="I6" s="5">
        <v>3.6722947342555825</v>
      </c>
      <c r="J6" s="5">
        <v>4.1295483146497016</v>
      </c>
      <c r="K6" s="5">
        <v>5.5751441130107632E-2</v>
      </c>
      <c r="L6" s="5">
        <v>0.51855375832542105</v>
      </c>
      <c r="M6" s="5">
        <f t="shared" ref="M6:M13" si="0">SUM(B6:L6)</f>
        <v>99.742762623511098</v>
      </c>
      <c r="N6" s="6" t="s">
        <v>38</v>
      </c>
      <c r="O6" s="4">
        <v>5.1902551664373711</v>
      </c>
      <c r="P6" s="7">
        <v>885.81741040990539</v>
      </c>
      <c r="Q6" s="4">
        <v>20.624871827881062</v>
      </c>
      <c r="R6" s="4">
        <v>16.930261596677429</v>
      </c>
      <c r="S6" s="4">
        <v>37.799999999999997</v>
      </c>
      <c r="T6" s="4">
        <v>8.5</v>
      </c>
      <c r="U6" s="4">
        <v>56.69660574452805</v>
      </c>
      <c r="V6" s="4">
        <v>18.513710262714007</v>
      </c>
      <c r="W6" s="7">
        <v>138.45760602870413</v>
      </c>
      <c r="X6" s="7">
        <v>189.52839604711983</v>
      </c>
      <c r="Y6" s="4">
        <v>6.4020074948500403</v>
      </c>
      <c r="Z6" s="7">
        <v>128.27546088284436</v>
      </c>
      <c r="AA6" s="4">
        <v>5.9884584599431889</v>
      </c>
      <c r="AB6" s="4">
        <v>5.7723021164226376</v>
      </c>
      <c r="AC6" s="4" t="s">
        <v>39</v>
      </c>
      <c r="AD6" s="4">
        <v>25.226190537326808</v>
      </c>
      <c r="AE6" s="4" t="s">
        <v>39</v>
      </c>
      <c r="AF6" s="4">
        <v>15.600000000000001</v>
      </c>
      <c r="AG6" s="4">
        <v>31.370535515077314</v>
      </c>
      <c r="AH6" s="4">
        <v>56.417405649251009</v>
      </c>
      <c r="AI6" s="4">
        <v>15.129863352175287</v>
      </c>
    </row>
    <row r="7" spans="1:35" x14ac:dyDescent="0.2">
      <c r="A7" s="1" t="s">
        <v>41</v>
      </c>
      <c r="B7" s="4">
        <v>68.342732460144802</v>
      </c>
      <c r="C7" s="5">
        <v>0.70035198856781045</v>
      </c>
      <c r="D7" s="4">
        <v>14.837835846353199</v>
      </c>
      <c r="E7" s="5">
        <v>3.7082040520406019</v>
      </c>
      <c r="F7" s="6">
        <v>3.44E-2</v>
      </c>
      <c r="G7" s="5">
        <v>0.52144493813786108</v>
      </c>
      <c r="H7" s="5">
        <v>1.4829266239605881</v>
      </c>
      <c r="I7" s="5">
        <v>2.864277014807441</v>
      </c>
      <c r="J7" s="5">
        <v>5.8009370667588884</v>
      </c>
      <c r="K7" s="5">
        <v>0.24222010048134263</v>
      </c>
      <c r="L7" s="5">
        <v>0.99919140579875532</v>
      </c>
      <c r="M7" s="5">
        <f t="shared" si="0"/>
        <v>99.534521497051315</v>
      </c>
      <c r="N7" s="6">
        <v>2.3119999999999998E-2</v>
      </c>
      <c r="O7" s="4">
        <v>3.1357791630559113</v>
      </c>
      <c r="P7" s="7">
        <v>2043.339362895369</v>
      </c>
      <c r="Q7" s="4">
        <v>34.339888119517703</v>
      </c>
      <c r="R7" s="4">
        <v>2.6731991994753832</v>
      </c>
      <c r="S7" s="4">
        <v>31.1</v>
      </c>
      <c r="T7" s="4">
        <v>34.6</v>
      </c>
      <c r="U7" s="4">
        <v>65.991131276417889</v>
      </c>
      <c r="V7" s="4">
        <v>20.354254557837621</v>
      </c>
      <c r="W7" s="7">
        <v>212.53040692161144</v>
      </c>
      <c r="X7" s="7">
        <v>312.69195940897055</v>
      </c>
      <c r="Y7" s="4">
        <v>23.982123314041424</v>
      </c>
      <c r="Z7" s="7">
        <v>621.484318501909</v>
      </c>
      <c r="AA7" s="4">
        <v>29.728418783289403</v>
      </c>
      <c r="AB7" s="4">
        <v>1.6632056945624547</v>
      </c>
      <c r="AC7" s="4" t="s">
        <v>39</v>
      </c>
      <c r="AD7" s="4">
        <v>45.642302370502321</v>
      </c>
      <c r="AE7" s="4" t="s">
        <v>39</v>
      </c>
      <c r="AF7" s="7">
        <v>104.5</v>
      </c>
      <c r="AG7" s="7">
        <v>315.45962851839261</v>
      </c>
      <c r="AH7" s="7">
        <v>551.84137728043891</v>
      </c>
      <c r="AI7" s="7">
        <v>176.00775946968412</v>
      </c>
    </row>
    <row r="8" spans="1:35" x14ac:dyDescent="0.2">
      <c r="A8" s="1" t="s">
        <v>42</v>
      </c>
      <c r="B8" s="4">
        <v>66.450087185949798</v>
      </c>
      <c r="C8" s="5">
        <v>0.57899746489131276</v>
      </c>
      <c r="D8" s="4">
        <v>15.398205177788901</v>
      </c>
      <c r="E8" s="5">
        <v>4.494640610206309</v>
      </c>
      <c r="F8" s="6">
        <v>5.8200000000000002E-2</v>
      </c>
      <c r="G8" s="5">
        <v>2.3636072742630678</v>
      </c>
      <c r="H8" s="5">
        <v>3.6425577466005508</v>
      </c>
      <c r="I8" s="5">
        <v>3.4841648810662602</v>
      </c>
      <c r="J8" s="5">
        <v>2.8445558869528531</v>
      </c>
      <c r="K8" s="5">
        <v>0.16088273011831059</v>
      </c>
      <c r="L8" s="5">
        <v>0.67260983291517362</v>
      </c>
      <c r="M8" s="5">
        <f t="shared" si="0"/>
        <v>100.14850879075253</v>
      </c>
      <c r="N8" s="6" t="s">
        <v>38</v>
      </c>
      <c r="O8" s="4">
        <v>10.704901280777078</v>
      </c>
      <c r="P8" s="7">
        <v>1515.1820950466351</v>
      </c>
      <c r="Q8" s="4">
        <v>85.535635956237712</v>
      </c>
      <c r="R8" s="4">
        <v>75.641636607377507</v>
      </c>
      <c r="S8" s="4">
        <v>48.7</v>
      </c>
      <c r="T8" s="4">
        <v>15.3</v>
      </c>
      <c r="U8" s="4">
        <v>89.950352647511707</v>
      </c>
      <c r="V8" s="4">
        <v>17.972373705324706</v>
      </c>
      <c r="W8" s="4">
        <v>73.2654679131481</v>
      </c>
      <c r="X8" s="7">
        <v>377.66173555130604</v>
      </c>
      <c r="Y8" s="4">
        <v>14.429921655058822</v>
      </c>
      <c r="Z8" s="7">
        <v>206.37747946468309</v>
      </c>
      <c r="AA8" s="4">
        <v>6.8439525256493594</v>
      </c>
      <c r="AB8" s="4" t="s">
        <v>43</v>
      </c>
      <c r="AC8" s="4" t="s">
        <v>39</v>
      </c>
      <c r="AD8" s="4">
        <v>16.3</v>
      </c>
      <c r="AE8" s="4" t="s">
        <v>39</v>
      </c>
      <c r="AF8" s="4">
        <v>24.1</v>
      </c>
      <c r="AG8" s="4">
        <v>87.404090727863448</v>
      </c>
      <c r="AH8" s="7">
        <v>150.84523304913932</v>
      </c>
      <c r="AI8" s="4">
        <v>53.178336279243318</v>
      </c>
    </row>
    <row r="9" spans="1:35" x14ac:dyDescent="0.2">
      <c r="A9" s="1" t="s">
        <v>44</v>
      </c>
      <c r="B9" s="4">
        <v>73.575116718296925</v>
      </c>
      <c r="C9" s="5">
        <v>8.8999954197529846E-2</v>
      </c>
      <c r="D9" s="4">
        <v>13.866389985756959</v>
      </c>
      <c r="E9" s="5">
        <v>2.2548532223269642</v>
      </c>
      <c r="F9" s="6" t="s">
        <v>38</v>
      </c>
      <c r="G9" s="5">
        <v>0.15964715799847037</v>
      </c>
      <c r="H9" s="5">
        <v>1.2379475472873427</v>
      </c>
      <c r="I9" s="5">
        <v>3.0213654422205258</v>
      </c>
      <c r="J9" s="5">
        <v>5.5083941131340435</v>
      </c>
      <c r="K9" s="5">
        <v>7.038619442676089E-2</v>
      </c>
      <c r="L9" s="5">
        <v>0.49691390312794576</v>
      </c>
      <c r="M9" s="5">
        <f t="shared" si="0"/>
        <v>100.28001423877346</v>
      </c>
      <c r="N9" s="6" t="s">
        <v>38</v>
      </c>
      <c r="O9" s="4" t="s">
        <v>45</v>
      </c>
      <c r="P9" s="7">
        <v>526.03615432323681</v>
      </c>
      <c r="Q9" s="4">
        <v>6.5957711936878525</v>
      </c>
      <c r="R9" s="4">
        <v>3.8612877325755535</v>
      </c>
      <c r="S9" s="4">
        <v>15.8</v>
      </c>
      <c r="T9" s="4">
        <v>1.4</v>
      </c>
      <c r="U9" s="4">
        <v>27.470486572029984</v>
      </c>
      <c r="V9" s="4">
        <v>17.43103714793541</v>
      </c>
      <c r="W9" s="7">
        <v>194.16358163208949</v>
      </c>
      <c r="X9" s="7">
        <v>125.85402955179407</v>
      </c>
      <c r="Y9" s="4">
        <v>21.644882482588233</v>
      </c>
      <c r="Z9" s="7">
        <v>363.95344669127871</v>
      </c>
      <c r="AA9" s="4">
        <v>3.2081027463981369</v>
      </c>
      <c r="AB9" s="4">
        <v>2.1523838400220003</v>
      </c>
      <c r="AC9" s="4" t="s">
        <v>39</v>
      </c>
      <c r="AD9" s="4">
        <v>51.414396815483876</v>
      </c>
      <c r="AE9" s="4">
        <v>6.2</v>
      </c>
      <c r="AF9" s="7">
        <v>107</v>
      </c>
      <c r="AG9" s="4">
        <v>77.910376032511095</v>
      </c>
      <c r="AH9" s="7">
        <v>182.59728027424796</v>
      </c>
      <c r="AI9" s="4">
        <v>54.700275196326039</v>
      </c>
    </row>
    <row r="10" spans="1:35" x14ac:dyDescent="0.2">
      <c r="A10" s="8" t="s">
        <v>46</v>
      </c>
      <c r="B10" s="4">
        <v>61.83960718453757</v>
      </c>
      <c r="C10" s="5">
        <v>0.62638446511281631</v>
      </c>
      <c r="D10" s="4">
        <v>16.732164438100263</v>
      </c>
      <c r="E10" s="5">
        <v>5.3975862881002694</v>
      </c>
      <c r="F10" s="6">
        <v>8.6500000000000007E-2</v>
      </c>
      <c r="G10" s="5">
        <v>3.8273851125347575</v>
      </c>
      <c r="H10" s="5">
        <v>4.6877348728991102</v>
      </c>
      <c r="I10" s="5">
        <v>4.14544131502673</v>
      </c>
      <c r="J10" s="5">
        <v>1.7352889194538639</v>
      </c>
      <c r="K10" s="5">
        <v>0.18039573451384827</v>
      </c>
      <c r="L10" s="5">
        <v>0.5956850377934525</v>
      </c>
      <c r="M10" s="5">
        <f t="shared" si="0"/>
        <v>99.854173368072694</v>
      </c>
      <c r="N10" s="6" t="s">
        <v>38</v>
      </c>
      <c r="O10" s="4">
        <v>14.921983603507442</v>
      </c>
      <c r="P10" s="7">
        <v>623.50637109011916</v>
      </c>
      <c r="Q10" s="4">
        <v>83.022961215785188</v>
      </c>
      <c r="R10" s="4">
        <v>67.424024253434652</v>
      </c>
      <c r="S10" s="4">
        <v>40.700000000000003</v>
      </c>
      <c r="T10" s="4">
        <v>3.9</v>
      </c>
      <c r="U10" s="7">
        <v>124.23682460959425</v>
      </c>
      <c r="V10" s="4">
        <v>19.596383377492604</v>
      </c>
      <c r="W10" s="4">
        <v>56.311475338204744</v>
      </c>
      <c r="X10" s="7">
        <v>313.58878147228501</v>
      </c>
      <c r="Y10" s="4">
        <v>11.787823323850867</v>
      </c>
      <c r="Z10" s="7">
        <v>135.52709121541156</v>
      </c>
      <c r="AA10" s="4">
        <v>7.2716995585024433</v>
      </c>
      <c r="AB10" s="4" t="s">
        <v>43</v>
      </c>
      <c r="AC10" s="4" t="s">
        <v>39</v>
      </c>
      <c r="AD10" s="4">
        <v>12.9</v>
      </c>
      <c r="AE10" s="4" t="s">
        <v>39</v>
      </c>
      <c r="AF10" s="4">
        <v>3.5</v>
      </c>
      <c r="AG10" s="4">
        <v>20.432125105214833</v>
      </c>
      <c r="AH10" s="7">
        <v>176.24687082922622</v>
      </c>
      <c r="AI10" s="4">
        <v>29.453994336483252</v>
      </c>
    </row>
    <row r="11" spans="1:35" x14ac:dyDescent="0.2">
      <c r="A11" s="8" t="s">
        <v>47</v>
      </c>
      <c r="B11" s="4">
        <v>61.902588452160607</v>
      </c>
      <c r="C11" s="5">
        <v>0.70313945916907539</v>
      </c>
      <c r="D11" s="4">
        <v>16.267662588883237</v>
      </c>
      <c r="E11" s="5">
        <v>5.6948854211999489</v>
      </c>
      <c r="F11" s="6">
        <v>9.0200000000000002E-2</v>
      </c>
      <c r="G11" s="5">
        <v>3.7589649019639841</v>
      </c>
      <c r="H11" s="5">
        <v>4.1475760890867903</v>
      </c>
      <c r="I11" s="5">
        <v>3.643134607011238</v>
      </c>
      <c r="J11" s="5">
        <v>2.994321904166938</v>
      </c>
      <c r="K11" s="5">
        <v>0.27168871936439948</v>
      </c>
      <c r="L11" s="5">
        <v>0.75741746761387174</v>
      </c>
      <c r="M11" s="5">
        <f t="shared" si="0"/>
        <v>100.23157961062007</v>
      </c>
      <c r="N11" s="6" t="s">
        <v>38</v>
      </c>
      <c r="O11" s="4">
        <v>13.408159179963208</v>
      </c>
      <c r="P11" s="7">
        <v>1246.2046989324301</v>
      </c>
      <c r="Q11" s="7">
        <v>110.97646770331941</v>
      </c>
      <c r="R11" s="7">
        <v>106.2349163347069</v>
      </c>
      <c r="S11" s="4">
        <v>61.6</v>
      </c>
      <c r="T11" s="4" t="s">
        <v>43</v>
      </c>
      <c r="U11" s="7">
        <v>144.89132579157169</v>
      </c>
      <c r="V11" s="4">
        <v>19.37984875453688</v>
      </c>
      <c r="W11" s="7">
        <v>101.82487207213009</v>
      </c>
      <c r="X11" s="7">
        <v>271.13920380873452</v>
      </c>
      <c r="Y11" s="4">
        <v>14.531540821643743</v>
      </c>
      <c r="Z11" s="7">
        <v>137.87897132327117</v>
      </c>
      <c r="AA11" s="4">
        <v>7.699446591355529</v>
      </c>
      <c r="AB11" s="4">
        <v>1.0761919200110002</v>
      </c>
      <c r="AC11" s="4" t="s">
        <v>39</v>
      </c>
      <c r="AD11" s="4">
        <v>16.899999999999999</v>
      </c>
      <c r="AE11" s="4" t="s">
        <v>39</v>
      </c>
      <c r="AF11" s="4">
        <v>11.3</v>
      </c>
      <c r="AG11" s="4">
        <v>50.461157456818448</v>
      </c>
      <c r="AH11" s="7">
        <v>116.60824299771784</v>
      </c>
      <c r="AI11" s="4">
        <v>34.825543455598741</v>
      </c>
    </row>
    <row r="12" spans="1:35" x14ac:dyDescent="0.2">
      <c r="A12" s="1" t="s">
        <v>48</v>
      </c>
      <c r="B12" s="4">
        <v>42.653313720706777</v>
      </c>
      <c r="C12" s="5">
        <v>2.3419730676698989</v>
      </c>
      <c r="D12" s="4">
        <v>14.697444381203942</v>
      </c>
      <c r="E12" s="4">
        <v>20.633162470495687</v>
      </c>
      <c r="F12" s="6">
        <v>0.33579999999999999</v>
      </c>
      <c r="G12" s="5">
        <v>7.1664987223599077</v>
      </c>
      <c r="H12" s="5">
        <v>8.805190583706402</v>
      </c>
      <c r="I12" s="5">
        <v>1.7044564698952653</v>
      </c>
      <c r="J12" s="5">
        <v>1.0992825663513832</v>
      </c>
      <c r="K12" s="5">
        <v>0.27129049478489875</v>
      </c>
      <c r="L12" s="5">
        <v>4.1328718293165256E-2</v>
      </c>
      <c r="M12" s="5">
        <f t="shared" si="0"/>
        <v>99.749741195467308</v>
      </c>
      <c r="N12" s="6">
        <v>1.8839999999999999E-2</v>
      </c>
      <c r="O12" s="4">
        <v>49.41555439712247</v>
      </c>
      <c r="P12" s="7">
        <v>332.00476944325641</v>
      </c>
      <c r="Q12" s="7">
        <v>319.6331659417304</v>
      </c>
      <c r="R12" s="7">
        <v>130.59073126326038</v>
      </c>
      <c r="S12" s="4">
        <v>86.8</v>
      </c>
      <c r="T12" s="4">
        <v>22.7</v>
      </c>
      <c r="U12" s="7">
        <v>157.18075399484823</v>
      </c>
      <c r="V12" s="4">
        <v>17.647571770891126</v>
      </c>
      <c r="W12" s="4">
        <v>77.705799301823745</v>
      </c>
      <c r="X12" s="4">
        <v>40.45663974507395</v>
      </c>
      <c r="Y12" s="4">
        <v>50.098249126366184</v>
      </c>
      <c r="Z12" s="4">
        <v>84.961668896429373</v>
      </c>
      <c r="AA12" s="4">
        <v>38.497232956777644</v>
      </c>
      <c r="AB12" s="4">
        <v>5.6744664873307276</v>
      </c>
      <c r="AC12" s="4" t="s">
        <v>39</v>
      </c>
      <c r="AD12" s="4">
        <v>3.5</v>
      </c>
      <c r="AE12" s="4" t="s">
        <v>39</v>
      </c>
      <c r="AF12" s="4">
        <v>1.4000000000000004</v>
      </c>
      <c r="AG12" s="4">
        <v>14.343764594064957</v>
      </c>
      <c r="AH12" s="4">
        <v>35.709548763310586</v>
      </c>
      <c r="AI12" s="4">
        <v>11.548830606098297</v>
      </c>
    </row>
    <row r="13" spans="1:35" x14ac:dyDescent="0.2">
      <c r="A13" s="1" t="s">
        <v>49</v>
      </c>
      <c r="B13" s="4">
        <v>72.186499988676402</v>
      </c>
      <c r="C13" s="5">
        <v>0.27805019247617546</v>
      </c>
      <c r="D13" s="4">
        <v>14.6368260597245</v>
      </c>
      <c r="E13" s="5">
        <v>2.3201385049333125</v>
      </c>
      <c r="F13" s="6" t="s">
        <v>38</v>
      </c>
      <c r="G13" s="5">
        <v>0.66865205785073634</v>
      </c>
      <c r="H13" s="5">
        <v>2.3714777832057612</v>
      </c>
      <c r="I13" s="5">
        <v>3.7625970637864579</v>
      </c>
      <c r="J13" s="5">
        <v>3.6173485357775315</v>
      </c>
      <c r="K13" s="5">
        <v>0.10423528368432623</v>
      </c>
      <c r="L13" s="5">
        <v>0.59447983014864858</v>
      </c>
      <c r="M13" s="5">
        <f t="shared" si="0"/>
        <v>100.54030530026385</v>
      </c>
      <c r="N13" s="6" t="s">
        <v>38</v>
      </c>
      <c r="O13" s="4">
        <v>4.6496035866001444</v>
      </c>
      <c r="P13" s="7">
        <v>846.42530207924824</v>
      </c>
      <c r="Q13" s="4">
        <v>22.614072664072637</v>
      </c>
      <c r="R13" s="4">
        <v>10.593789420143183</v>
      </c>
      <c r="S13" s="4">
        <v>8.4</v>
      </c>
      <c r="T13" s="4">
        <v>11</v>
      </c>
      <c r="U13" s="4">
        <v>49.983892860385382</v>
      </c>
      <c r="V13" s="4">
        <v>17.864106393846846</v>
      </c>
      <c r="W13" s="7">
        <v>130.38427623111204</v>
      </c>
      <c r="X13" s="7">
        <v>169.89795755012582</v>
      </c>
      <c r="Y13" s="4">
        <v>8.6376291597183084</v>
      </c>
      <c r="Z13" s="7">
        <v>151.10829692998163</v>
      </c>
      <c r="AA13" s="4">
        <v>8.9826876899147834</v>
      </c>
      <c r="AB13" s="4">
        <v>1.2718631781948184</v>
      </c>
      <c r="AC13" s="4" t="s">
        <v>39</v>
      </c>
      <c r="AD13" s="4">
        <v>26.081315640287038</v>
      </c>
      <c r="AE13" s="4" t="s">
        <v>39</v>
      </c>
      <c r="AF13" s="4">
        <v>18.600000000000001</v>
      </c>
      <c r="AG13" s="4">
        <v>19.400199594850449</v>
      </c>
      <c r="AH13" s="4">
        <v>43.164377242249138</v>
      </c>
      <c r="AI13" s="4">
        <v>8.684004409236703</v>
      </c>
    </row>
    <row r="15" spans="1:35" x14ac:dyDescent="0.2">
      <c r="A15" s="1" t="s">
        <v>50</v>
      </c>
      <c r="B15" s="9">
        <v>0.01</v>
      </c>
      <c r="C15" s="9">
        <v>0.01</v>
      </c>
      <c r="D15" s="9">
        <v>0.01</v>
      </c>
      <c r="E15" s="9">
        <v>0.01</v>
      </c>
      <c r="F15" s="9">
        <v>0.01</v>
      </c>
      <c r="G15" s="9">
        <v>0.01</v>
      </c>
      <c r="H15" s="9">
        <v>0.01</v>
      </c>
      <c r="I15" s="9">
        <v>0.01</v>
      </c>
      <c r="J15" s="9">
        <v>0.01</v>
      </c>
      <c r="K15" s="9">
        <v>0.01</v>
      </c>
      <c r="L15" s="9">
        <v>0.01</v>
      </c>
      <c r="M15" s="9"/>
      <c r="N15" s="9">
        <v>0.01</v>
      </c>
      <c r="O15" s="10">
        <v>1.5</v>
      </c>
      <c r="P15" s="10">
        <v>4</v>
      </c>
      <c r="Q15" s="10">
        <v>3</v>
      </c>
      <c r="R15" s="10">
        <v>1</v>
      </c>
      <c r="S15" s="10">
        <v>1</v>
      </c>
      <c r="T15" s="10">
        <v>1</v>
      </c>
      <c r="U15" s="10">
        <v>1</v>
      </c>
      <c r="V15" s="10">
        <v>2</v>
      </c>
      <c r="W15" s="10">
        <v>0.5</v>
      </c>
      <c r="X15" s="10">
        <v>1</v>
      </c>
      <c r="Y15" s="10">
        <v>1</v>
      </c>
      <c r="Z15" s="10">
        <v>1</v>
      </c>
      <c r="AA15" s="10">
        <v>0.5</v>
      </c>
      <c r="AB15" s="10">
        <v>1</v>
      </c>
      <c r="AC15" s="10">
        <v>3</v>
      </c>
      <c r="AD15" s="11">
        <v>1</v>
      </c>
      <c r="AE15" s="10">
        <v>3</v>
      </c>
      <c r="AF15" s="11">
        <v>2</v>
      </c>
      <c r="AG15" s="10">
        <v>4</v>
      </c>
      <c r="AH15" s="10">
        <v>6</v>
      </c>
      <c r="AI15" s="10">
        <v>4</v>
      </c>
    </row>
    <row r="18" spans="1:50" x14ac:dyDescent="0.2">
      <c r="A18" s="3" t="s">
        <v>51</v>
      </c>
    </row>
    <row r="19" spans="1:50" s="3" customFormat="1" x14ac:dyDescent="0.2">
      <c r="A19" s="3" t="s">
        <v>2</v>
      </c>
      <c r="B19" s="3" t="s">
        <v>52</v>
      </c>
      <c r="C19" s="3" t="s">
        <v>53</v>
      </c>
      <c r="D19" s="3" t="s">
        <v>16</v>
      </c>
      <c r="E19" s="3" t="s">
        <v>54</v>
      </c>
      <c r="F19" s="3" t="s">
        <v>18</v>
      </c>
      <c r="G19" s="3" t="s">
        <v>19</v>
      </c>
      <c r="H19" s="3" t="s">
        <v>55</v>
      </c>
      <c r="I19" s="3" t="s">
        <v>20</v>
      </c>
      <c r="J19" s="3" t="s">
        <v>21</v>
      </c>
      <c r="K19" s="3" t="s">
        <v>22</v>
      </c>
      <c r="L19" s="3" t="s">
        <v>23</v>
      </c>
      <c r="M19" s="3" t="s">
        <v>56</v>
      </c>
      <c r="N19" s="3" t="s">
        <v>24</v>
      </c>
      <c r="O19" s="3" t="s">
        <v>25</v>
      </c>
      <c r="P19" s="3" t="s">
        <v>26</v>
      </c>
      <c r="Q19" s="3" t="s">
        <v>27</v>
      </c>
      <c r="R19" s="3" t="s">
        <v>28</v>
      </c>
      <c r="S19" s="3" t="s">
        <v>29</v>
      </c>
      <c r="T19" s="3" t="s">
        <v>57</v>
      </c>
      <c r="U19" s="3" t="s">
        <v>58</v>
      </c>
      <c r="V19" s="3" t="s">
        <v>30</v>
      </c>
      <c r="W19" s="3" t="s">
        <v>59</v>
      </c>
      <c r="X19" s="3" t="s">
        <v>60</v>
      </c>
      <c r="Y19" s="3" t="s">
        <v>61</v>
      </c>
      <c r="Z19" s="3" t="s">
        <v>17</v>
      </c>
      <c r="AA19" s="3" t="s">
        <v>34</v>
      </c>
      <c r="AB19" s="3" t="s">
        <v>35</v>
      </c>
      <c r="AC19" s="3" t="s">
        <v>62</v>
      </c>
      <c r="AD19" s="3" t="s">
        <v>36</v>
      </c>
      <c r="AE19" s="3" t="s">
        <v>63</v>
      </c>
      <c r="AF19" s="3" t="s">
        <v>64</v>
      </c>
      <c r="AG19" s="3" t="s">
        <v>65</v>
      </c>
      <c r="AH19" s="3" t="s">
        <v>66</v>
      </c>
      <c r="AI19" s="3" t="s">
        <v>67</v>
      </c>
      <c r="AJ19" s="3" t="s">
        <v>68</v>
      </c>
      <c r="AK19" s="3" t="s">
        <v>69</v>
      </c>
      <c r="AL19" s="3" t="s">
        <v>70</v>
      </c>
      <c r="AM19" s="3" t="s">
        <v>71</v>
      </c>
      <c r="AN19" s="3" t="s">
        <v>72</v>
      </c>
      <c r="AO19" s="3" t="s">
        <v>73</v>
      </c>
      <c r="AP19" s="3" t="s">
        <v>74</v>
      </c>
      <c r="AQ19" s="3" t="s">
        <v>75</v>
      </c>
      <c r="AR19" s="3" t="s">
        <v>31</v>
      </c>
      <c r="AS19" s="3" t="s">
        <v>76</v>
      </c>
      <c r="AT19" s="3" t="s">
        <v>33</v>
      </c>
      <c r="AU19" s="3" t="s">
        <v>32</v>
      </c>
      <c r="AW19" s="3" t="s">
        <v>84</v>
      </c>
      <c r="AX19" s="3" t="s">
        <v>87</v>
      </c>
    </row>
    <row r="20" spans="1:50" x14ac:dyDescent="0.2">
      <c r="A20" s="1" t="s">
        <v>37</v>
      </c>
      <c r="B20" s="1">
        <v>14.383954045545364</v>
      </c>
      <c r="C20" s="1">
        <v>0.8686605976465247</v>
      </c>
      <c r="D20" s="1">
        <v>2.1498182683013924</v>
      </c>
      <c r="E20" s="1">
        <v>1392.4177143491513</v>
      </c>
      <c r="F20" s="1">
        <v>8.4334222155214711</v>
      </c>
      <c r="G20" s="1">
        <v>1.9309566980487241</v>
      </c>
      <c r="H20" s="1">
        <v>60.190520955184667</v>
      </c>
      <c r="I20" s="1">
        <v>4.545075120273947</v>
      </c>
      <c r="J20" s="1">
        <v>36.123594164219142</v>
      </c>
      <c r="K20" s="1">
        <v>16.301871095698079</v>
      </c>
      <c r="L20" s="1">
        <v>14.612087063151682</v>
      </c>
      <c r="M20" s="1" t="s">
        <v>77</v>
      </c>
      <c r="N20" s="1">
        <v>137.09153431321488</v>
      </c>
      <c r="O20" s="1">
        <v>168.41318743036376</v>
      </c>
      <c r="P20" s="1">
        <v>3.1918603489534862</v>
      </c>
      <c r="Q20" s="1">
        <v>161.1399216626902</v>
      </c>
      <c r="R20" s="1">
        <v>4.2574670496760101</v>
      </c>
      <c r="S20" s="1">
        <v>0.6422914820400607</v>
      </c>
      <c r="T20" s="1" t="s">
        <v>78</v>
      </c>
      <c r="U20" s="1" t="s">
        <v>78</v>
      </c>
      <c r="V20" s="1">
        <v>0.27811154376414293</v>
      </c>
      <c r="W20" s="1" t="s">
        <v>79</v>
      </c>
      <c r="X20" s="1" t="s">
        <v>80</v>
      </c>
      <c r="Y20" s="1">
        <v>0.34838133742668836</v>
      </c>
      <c r="Z20" s="1">
        <v>1492.0254054926506</v>
      </c>
      <c r="AA20" s="1">
        <v>29.808349417674695</v>
      </c>
      <c r="AB20" s="1">
        <v>50.143631196545314</v>
      </c>
      <c r="AC20" s="1">
        <v>5.2506967249693188</v>
      </c>
      <c r="AD20" s="1">
        <v>17.845536171255254</v>
      </c>
      <c r="AE20" s="1">
        <v>2.77137647579177</v>
      </c>
      <c r="AF20" s="1">
        <v>0.76590244830947118</v>
      </c>
      <c r="AG20" s="1">
        <v>1.719131742161899</v>
      </c>
      <c r="AH20" s="1">
        <v>0.19796297938359794</v>
      </c>
      <c r="AI20" s="1">
        <v>0.81569307969655536</v>
      </c>
      <c r="AJ20" s="1">
        <v>0.12503427819931448</v>
      </c>
      <c r="AK20" s="1">
        <v>0.28614057797633408</v>
      </c>
      <c r="AL20" s="1">
        <v>3.5827462805313175E-2</v>
      </c>
      <c r="AM20" s="1">
        <v>0.23352031084680955</v>
      </c>
      <c r="AN20" s="1">
        <v>3.6155542850194233E-2</v>
      </c>
      <c r="AO20" s="1">
        <v>4.4297569662598253</v>
      </c>
      <c r="AP20" s="1">
        <v>0.42310176044261694</v>
      </c>
      <c r="AQ20" s="1">
        <v>0.88355480811788567</v>
      </c>
      <c r="AR20" s="1">
        <v>33.841393708227095</v>
      </c>
      <c r="AS20" s="1">
        <v>1.7851824404303395E-3</v>
      </c>
      <c r="AT20" s="1">
        <v>26.965704129955249</v>
      </c>
      <c r="AU20" s="1">
        <v>1.4323134823776122</v>
      </c>
      <c r="AW20" s="1">
        <f t="shared" ref="AW20:AW29" si="1">(0.026*AN20)/(0.186*AO20)</f>
        <v>1.1409205182051452E-3</v>
      </c>
      <c r="AX20" s="1" t="s">
        <v>88</v>
      </c>
    </row>
    <row r="21" spans="1:50" x14ac:dyDescent="0.2">
      <c r="A21" s="1" t="s">
        <v>40</v>
      </c>
      <c r="B21" s="1">
        <v>18.532424474808412</v>
      </c>
      <c r="C21" s="1">
        <v>1.6978472875574844</v>
      </c>
      <c r="D21" s="1">
        <v>4.2885060987330981</v>
      </c>
      <c r="E21" s="1">
        <v>1713.3919120868748</v>
      </c>
      <c r="F21" s="1">
        <v>20.525478730437261</v>
      </c>
      <c r="G21" s="1">
        <v>16.768774383289426</v>
      </c>
      <c r="H21" s="1">
        <v>297.69889996191074</v>
      </c>
      <c r="I21" s="1">
        <v>36.585772813092596</v>
      </c>
      <c r="J21" s="1">
        <v>8.8842677110393566</v>
      </c>
      <c r="K21" s="1">
        <v>53.78362189201691</v>
      </c>
      <c r="L21" s="1">
        <v>18.403757449821363</v>
      </c>
      <c r="M21" s="1" t="s">
        <v>77</v>
      </c>
      <c r="N21" s="1">
        <v>133.36897141955242</v>
      </c>
      <c r="O21" s="1">
        <v>183.50395705914616</v>
      </c>
      <c r="P21" s="1">
        <v>6.1297433732665247</v>
      </c>
      <c r="Q21" s="1">
        <v>124.65048927937735</v>
      </c>
      <c r="R21" s="1">
        <v>5.2531030428180365</v>
      </c>
      <c r="S21" s="1">
        <v>3.8149057252132406</v>
      </c>
      <c r="T21" s="1" t="s">
        <v>78</v>
      </c>
      <c r="U21" s="1">
        <v>9.9632639127719747E-2</v>
      </c>
      <c r="V21" s="1">
        <v>0.94914357842854924</v>
      </c>
      <c r="W21" s="1">
        <v>1.7022091473400415E-3</v>
      </c>
      <c r="X21" s="1" t="s">
        <v>80</v>
      </c>
      <c r="Y21" s="1">
        <v>0.64623450344935385</v>
      </c>
      <c r="Z21" s="1">
        <v>933.4230533833753</v>
      </c>
      <c r="AA21" s="1">
        <v>37.070965247891337</v>
      </c>
      <c r="AB21" s="1">
        <v>62.920805988079834</v>
      </c>
      <c r="AC21" s="1">
        <v>6.5907780730629222</v>
      </c>
      <c r="AD21" s="1">
        <v>21.820764991688833</v>
      </c>
      <c r="AE21" s="1">
        <v>3.2456114433067951</v>
      </c>
      <c r="AF21" s="1">
        <v>0.76941713226945518</v>
      </c>
      <c r="AG21" s="1">
        <v>2.2763379982285428</v>
      </c>
      <c r="AH21" s="1">
        <v>0.28314669576683321</v>
      </c>
      <c r="AI21" s="1">
        <v>1.2585613338753059</v>
      </c>
      <c r="AJ21" s="1">
        <v>0.22082773263260655</v>
      </c>
      <c r="AK21" s="1">
        <v>0.52805389745622633</v>
      </c>
      <c r="AL21" s="1">
        <v>7.1218786756267763E-2</v>
      </c>
      <c r="AM21" s="1">
        <v>0.46495417322183596</v>
      </c>
      <c r="AN21" s="1">
        <v>7.3655635409837897E-2</v>
      </c>
      <c r="AO21" s="1">
        <v>3.0813578732602247</v>
      </c>
      <c r="AP21" s="1">
        <v>0.48280788853961237</v>
      </c>
      <c r="AQ21" s="1">
        <v>0.79403259436732132</v>
      </c>
      <c r="AR21" s="1">
        <v>24.03280862519204</v>
      </c>
      <c r="AS21" s="1">
        <v>1.0117904862087922E-2</v>
      </c>
      <c r="AT21" s="1">
        <v>16.766233043294612</v>
      </c>
      <c r="AU21" s="1">
        <v>2.0819173384602516</v>
      </c>
      <c r="AW21" s="1">
        <f t="shared" si="1"/>
        <v>3.3413674942242857E-3</v>
      </c>
      <c r="AX21" s="1" t="s">
        <v>88</v>
      </c>
    </row>
    <row r="22" spans="1:50" x14ac:dyDescent="0.2">
      <c r="A22" s="1" t="s">
        <v>41</v>
      </c>
      <c r="B22" s="1">
        <v>22.996580724524584</v>
      </c>
      <c r="C22" s="1">
        <v>1.9194708482112115</v>
      </c>
      <c r="D22" s="1">
        <v>4.834887451131932</v>
      </c>
      <c r="E22" s="1">
        <v>4683.691711566099</v>
      </c>
      <c r="F22" s="1">
        <v>34.823181499478508</v>
      </c>
      <c r="G22" s="1">
        <v>5.7906199510640386</v>
      </c>
      <c r="H22" s="1">
        <v>246.96089957871249</v>
      </c>
      <c r="I22" s="1">
        <v>27.68619573823057</v>
      </c>
      <c r="J22" s="1">
        <v>38.701963648534644</v>
      </c>
      <c r="K22" s="1">
        <v>61.616057829024875</v>
      </c>
      <c r="L22" s="1">
        <v>24.11270697233952</v>
      </c>
      <c r="M22" s="1">
        <v>4.3409666439096064</v>
      </c>
      <c r="N22" s="1">
        <v>207.71963189010071</v>
      </c>
      <c r="O22" s="1">
        <v>299.67774996681618</v>
      </c>
      <c r="P22" s="1">
        <v>24.95028575623542</v>
      </c>
      <c r="Q22" s="1">
        <v>672.53690551105592</v>
      </c>
      <c r="R22" s="1">
        <v>30.337308938373333</v>
      </c>
      <c r="S22" s="1">
        <v>0.86730012730825012</v>
      </c>
      <c r="T22" s="1" t="s">
        <v>78</v>
      </c>
      <c r="U22" s="1">
        <v>0.11672373480332937</v>
      </c>
      <c r="V22" s="1">
        <v>1.1672021419263694</v>
      </c>
      <c r="W22" s="1">
        <v>7.2487813884338885E-3</v>
      </c>
      <c r="X22" s="1">
        <v>1.0239606339982216E-2</v>
      </c>
      <c r="Y22" s="1">
        <v>0.85593973866517281</v>
      </c>
      <c r="Z22" s="1">
        <v>1896.6670488037967</v>
      </c>
      <c r="AA22" s="1">
        <v>388.47064128942583</v>
      </c>
      <c r="AB22" s="1">
        <v>668.8446787421301</v>
      </c>
      <c r="AC22" s="1">
        <v>64.56443736790456</v>
      </c>
      <c r="AD22" s="1">
        <v>194.36112119156749</v>
      </c>
      <c r="AE22" s="1">
        <v>23.672128692585403</v>
      </c>
      <c r="AF22" s="1">
        <v>2.8446616147601964</v>
      </c>
      <c r="AG22" s="1">
        <v>12.627430245658772</v>
      </c>
      <c r="AH22" s="1">
        <v>1.528071443233326</v>
      </c>
      <c r="AI22" s="1">
        <v>6.02416466618768</v>
      </c>
      <c r="AJ22" s="1">
        <v>0.96467461143916911</v>
      </c>
      <c r="AK22" s="1">
        <v>2.1821053327780766</v>
      </c>
      <c r="AL22" s="1">
        <v>0.28027461609432808</v>
      </c>
      <c r="AM22" s="1">
        <v>1.5952507872689197</v>
      </c>
      <c r="AN22" s="1">
        <v>0.23446833842204806</v>
      </c>
      <c r="AO22" s="1">
        <v>14.629219054447184</v>
      </c>
      <c r="AP22" s="1">
        <v>1.0544261236481449</v>
      </c>
      <c r="AQ22" s="1">
        <v>1.1032687767701261</v>
      </c>
      <c r="AR22" s="1">
        <v>40.701845648417944</v>
      </c>
      <c r="AS22" s="1">
        <v>5.1411244906520021E-2</v>
      </c>
      <c r="AT22" s="1">
        <v>109.80411704163124</v>
      </c>
      <c r="AU22" s="1">
        <v>2.195205047133264</v>
      </c>
      <c r="AW22" s="1">
        <f t="shared" si="1"/>
        <v>2.2403891799362948E-3</v>
      </c>
    </row>
    <row r="23" spans="1:50" x14ac:dyDescent="0.2">
      <c r="A23" s="1" t="s">
        <v>42</v>
      </c>
      <c r="B23" s="1">
        <v>23.428348771116749</v>
      </c>
      <c r="C23" s="1">
        <v>1.0975130738336103</v>
      </c>
      <c r="D23" s="1">
        <v>9.2026181468732489</v>
      </c>
      <c r="E23" s="1">
        <v>3792.820028231472</v>
      </c>
      <c r="F23" s="1">
        <v>67.78117924007482</v>
      </c>
      <c r="G23" s="1">
        <v>74.071640383627823</v>
      </c>
      <c r="H23" s="1">
        <v>431.99761195023575</v>
      </c>
      <c r="I23" s="1">
        <v>48.804648132721837</v>
      </c>
      <c r="J23" s="1">
        <v>16.501931977554079</v>
      </c>
      <c r="K23" s="1">
        <v>88.086391682687278</v>
      </c>
      <c r="L23" s="1">
        <v>18.966712458650356</v>
      </c>
      <c r="M23" s="1" t="s">
        <v>77</v>
      </c>
      <c r="N23" s="1">
        <v>74.15113515629605</v>
      </c>
      <c r="O23" s="1">
        <v>378.27058161668106</v>
      </c>
      <c r="P23" s="1">
        <v>15.208396260008135</v>
      </c>
      <c r="Q23" s="1">
        <v>283.70234153183526</v>
      </c>
      <c r="R23" s="1">
        <v>6.8438524136351244</v>
      </c>
      <c r="S23" s="1">
        <v>0.23985229685492584</v>
      </c>
      <c r="T23" s="1">
        <v>5.117477757566502E-2</v>
      </c>
      <c r="U23" s="1">
        <v>0.12972095924625834</v>
      </c>
      <c r="V23" s="1">
        <v>0.81070622115655822</v>
      </c>
      <c r="W23" s="1">
        <v>5.0218897571880691E-3</v>
      </c>
      <c r="X23" s="1">
        <v>1.672248386837364E-2</v>
      </c>
      <c r="Y23" s="1">
        <v>0.61048155955366235</v>
      </c>
      <c r="Z23" s="1">
        <v>1496.0776859040823</v>
      </c>
      <c r="AA23" s="1">
        <v>93.367403339028954</v>
      </c>
      <c r="AB23" s="1">
        <v>167.29229957008042</v>
      </c>
      <c r="AC23" s="1">
        <v>17.198890384885015</v>
      </c>
      <c r="AD23" s="1">
        <v>56.098449300113238</v>
      </c>
      <c r="AE23" s="1">
        <v>7.2817084686036679</v>
      </c>
      <c r="AF23" s="1">
        <v>1.2206107839561631</v>
      </c>
      <c r="AG23" s="1">
        <v>4.1953778001537252</v>
      </c>
      <c r="AH23" s="1">
        <v>0.58131985425211574</v>
      </c>
      <c r="AI23" s="1">
        <v>2.8788313456643433</v>
      </c>
      <c r="AJ23" s="1">
        <v>0.55544870910063426</v>
      </c>
      <c r="AK23" s="1">
        <v>1.5086227949999131</v>
      </c>
      <c r="AL23" s="1">
        <v>0.21014525463929726</v>
      </c>
      <c r="AM23" s="1">
        <v>1.3191176685502324</v>
      </c>
      <c r="AN23" s="1">
        <v>0.20620384076575485</v>
      </c>
      <c r="AO23" s="1">
        <v>6.3416226916729199</v>
      </c>
      <c r="AP23" s="1">
        <v>0.5951393576328583</v>
      </c>
      <c r="AQ23" s="1">
        <v>0.4119941567637993</v>
      </c>
      <c r="AR23" s="1">
        <v>16.190091272920103</v>
      </c>
      <c r="AS23" s="1">
        <v>1.1685315759634456E-2</v>
      </c>
      <c r="AT23" s="1">
        <v>25.231729993278488</v>
      </c>
      <c r="AU23" s="1">
        <v>0.79860523863142052</v>
      </c>
      <c r="AW23" s="1">
        <f t="shared" si="1"/>
        <v>4.5452393175427503E-3</v>
      </c>
      <c r="AX23" s="1" t="s">
        <v>88</v>
      </c>
    </row>
    <row r="24" spans="1:50" x14ac:dyDescent="0.2">
      <c r="A24" s="1" t="s">
        <v>44</v>
      </c>
      <c r="B24" s="1">
        <v>21.44338591495832</v>
      </c>
      <c r="C24" s="1">
        <v>2.4565722852019172</v>
      </c>
      <c r="D24" s="1">
        <v>1.8956088480722755</v>
      </c>
      <c r="E24" s="1">
        <v>560.65006165835143</v>
      </c>
      <c r="F24" s="1">
        <v>8.3715747461170018</v>
      </c>
      <c r="G24" s="1">
        <v>0.59155122780518421</v>
      </c>
      <c r="H24" s="1">
        <v>37.792156026126094</v>
      </c>
      <c r="I24" s="1">
        <v>4.4614450304721194</v>
      </c>
      <c r="J24" s="1">
        <v>4.9208483075159863</v>
      </c>
      <c r="K24" s="1">
        <v>24.789237889179276</v>
      </c>
      <c r="L24" s="1">
        <v>17.446270564920631</v>
      </c>
      <c r="M24" s="1">
        <v>2.8437479423513268</v>
      </c>
      <c r="N24" s="1">
        <v>200.00278073750957</v>
      </c>
      <c r="O24" s="1">
        <v>116.16432331287355</v>
      </c>
      <c r="P24" s="1">
        <v>23.987389222316345</v>
      </c>
      <c r="Q24" s="1">
        <v>416.37637067039145</v>
      </c>
      <c r="R24" s="1">
        <v>1.6675805588732995</v>
      </c>
      <c r="S24" s="1">
        <v>1.31363761539646</v>
      </c>
      <c r="T24" s="1" t="s">
        <v>78</v>
      </c>
      <c r="U24" s="1">
        <v>9.1675267099589342E-2</v>
      </c>
      <c r="V24" s="1">
        <v>0.77582669751047661</v>
      </c>
      <c r="W24" s="1">
        <v>3.4092966227628863E-2</v>
      </c>
      <c r="X24" s="1">
        <v>8.1147301610976913E-3</v>
      </c>
      <c r="Y24" s="1">
        <v>1.899861627268699</v>
      </c>
      <c r="Z24" s="1">
        <v>535.37582183619224</v>
      </c>
      <c r="AA24" s="1">
        <v>133.56320468256851</v>
      </c>
      <c r="AB24" s="1">
        <v>255.84394901557673</v>
      </c>
      <c r="AC24" s="1">
        <v>27.473455770593166</v>
      </c>
      <c r="AD24" s="1">
        <v>89.503808339805033</v>
      </c>
      <c r="AE24" s="1">
        <v>14.536960264151185</v>
      </c>
      <c r="AF24" s="1">
        <v>0.80483331026881333</v>
      </c>
      <c r="AG24" s="1">
        <v>9.2392452247094408</v>
      </c>
      <c r="AH24" s="1">
        <v>1.1932461768149516</v>
      </c>
      <c r="AI24" s="1">
        <v>5.247430904659919</v>
      </c>
      <c r="AJ24" s="1">
        <v>0.86788491309720606</v>
      </c>
      <c r="AK24" s="1">
        <v>2.0198987010277101</v>
      </c>
      <c r="AL24" s="1">
        <v>0.25082283004676814</v>
      </c>
      <c r="AM24" s="1">
        <v>1.3624336078885959</v>
      </c>
      <c r="AN24" s="1">
        <v>0.20630950934866638</v>
      </c>
      <c r="AO24" s="1">
        <v>12.559755927987666</v>
      </c>
      <c r="AP24" s="1">
        <v>0.73697243983580363</v>
      </c>
      <c r="AQ24" s="1">
        <v>0.93780578522385571</v>
      </c>
      <c r="AR24" s="1">
        <v>45.698343131331235</v>
      </c>
      <c r="AS24" s="1">
        <v>0.16235051097549746</v>
      </c>
      <c r="AT24" s="1">
        <v>119.22604104934422</v>
      </c>
      <c r="AU24" s="1">
        <v>6.3354842897355317</v>
      </c>
      <c r="AW24" s="1">
        <f t="shared" si="1"/>
        <v>2.2961404535044036E-3</v>
      </c>
      <c r="AX24" s="1" t="s">
        <v>89</v>
      </c>
    </row>
    <row r="25" spans="1:50" x14ac:dyDescent="0.2">
      <c r="A25" s="1" t="s">
        <v>46</v>
      </c>
      <c r="B25" s="1">
        <v>28.786522177895204</v>
      </c>
      <c r="C25" s="1">
        <v>1.4042714563822172</v>
      </c>
      <c r="D25" s="1">
        <v>14.163222348105236</v>
      </c>
      <c r="E25" s="1">
        <v>4010.7636430232824</v>
      </c>
      <c r="F25" s="1">
        <v>91.897635907354982</v>
      </c>
      <c r="G25" s="1">
        <v>68.170464650134491</v>
      </c>
      <c r="H25" s="1">
        <v>656.87913286669402</v>
      </c>
      <c r="I25" s="1">
        <v>72.894918006203739</v>
      </c>
      <c r="J25" s="1">
        <v>11.145257896496799</v>
      </c>
      <c r="K25" s="1">
        <v>124.67356292380931</v>
      </c>
      <c r="L25" s="1">
        <v>19.178054152985659</v>
      </c>
      <c r="M25" s="1" t="s">
        <v>77</v>
      </c>
      <c r="N25" s="1">
        <v>58.992845001674517</v>
      </c>
      <c r="O25" s="1">
        <v>320.51331944441489</v>
      </c>
      <c r="P25" s="1">
        <v>11.979577753634677</v>
      </c>
      <c r="Q25" s="1">
        <v>172.91709556089845</v>
      </c>
      <c r="R25" s="1">
        <v>6.7161673668177224</v>
      </c>
      <c r="S25" s="1">
        <v>0.21903815315134212</v>
      </c>
      <c r="T25" s="1">
        <v>5.5418820992227932E-2</v>
      </c>
      <c r="U25" s="1">
        <v>0.20931987154539347</v>
      </c>
      <c r="V25" s="1">
        <v>2.3755013095114754</v>
      </c>
      <c r="W25" s="1">
        <v>2.0943812144407235E-2</v>
      </c>
      <c r="X25" s="1">
        <v>1.111135219766876E-2</v>
      </c>
      <c r="Y25" s="1">
        <v>0.72993852436729389</v>
      </c>
      <c r="Z25" s="1">
        <v>620.59389733379146</v>
      </c>
      <c r="AA25" s="1">
        <v>26.259967491328837</v>
      </c>
      <c r="AB25" s="1">
        <v>47.428533930644029</v>
      </c>
      <c r="AC25" s="1">
        <v>5.4159655149605674</v>
      </c>
      <c r="AD25" s="1">
        <v>20.755508078118915</v>
      </c>
      <c r="AE25" s="1">
        <v>3.9520312245282128</v>
      </c>
      <c r="AF25" s="1">
        <v>1.2202879363763361</v>
      </c>
      <c r="AG25" s="1">
        <v>3.1723656784075369</v>
      </c>
      <c r="AH25" s="1">
        <v>0.4505549472845447</v>
      </c>
      <c r="AI25" s="1">
        <v>2.3954752749566599</v>
      </c>
      <c r="AJ25" s="1">
        <v>0.45206400256660478</v>
      </c>
      <c r="AK25" s="1">
        <v>1.188233193929972</v>
      </c>
      <c r="AL25" s="1">
        <v>0.1624880016193774</v>
      </c>
      <c r="AM25" s="1">
        <v>0.961923314715041</v>
      </c>
      <c r="AN25" s="1">
        <v>0.14485693894176591</v>
      </c>
      <c r="AO25" s="1">
        <v>3.8993473320237597</v>
      </c>
      <c r="AP25" s="1">
        <v>0.49077162157026522</v>
      </c>
      <c r="AQ25" s="1">
        <v>0.34978178196034077</v>
      </c>
      <c r="AR25" s="1">
        <v>12.098246344047796</v>
      </c>
      <c r="AS25" s="1">
        <v>1.8571543507280023E-2</v>
      </c>
      <c r="AT25" s="1">
        <v>3.2493740322345315</v>
      </c>
      <c r="AU25" s="1">
        <v>0.61342308488894803</v>
      </c>
      <c r="AW25" s="1">
        <f t="shared" si="1"/>
        <v>5.1928740114203032E-3</v>
      </c>
    </row>
    <row r="26" spans="1:50" x14ac:dyDescent="0.2">
      <c r="A26" s="1" t="s">
        <v>86</v>
      </c>
      <c r="B26" s="1">
        <v>28.92396036388762</v>
      </c>
      <c r="C26" s="1">
        <v>1.3842308272564525</v>
      </c>
      <c r="D26" s="1">
        <v>14.104298801624619</v>
      </c>
      <c r="E26" s="1">
        <v>4040.0117465042827</v>
      </c>
      <c r="F26" s="1">
        <v>93.111970724143248</v>
      </c>
      <c r="G26" s="1">
        <v>68.701591756345636</v>
      </c>
      <c r="H26" s="1">
        <v>667.86047100996484</v>
      </c>
      <c r="I26" s="1">
        <v>74.370713031659278</v>
      </c>
      <c r="J26" s="1">
        <v>11.033854428602417</v>
      </c>
      <c r="K26" s="1">
        <v>126.34824413903554</v>
      </c>
      <c r="L26" s="1">
        <v>19.315808254520928</v>
      </c>
      <c r="M26" s="1" t="s">
        <v>77</v>
      </c>
      <c r="N26" s="1">
        <v>58.015972499390763</v>
      </c>
      <c r="O26" s="1">
        <v>324.28098033142288</v>
      </c>
      <c r="P26" s="1">
        <v>11.981859453051964</v>
      </c>
      <c r="Q26" s="1">
        <v>161.14264612311914</v>
      </c>
      <c r="R26" s="1">
        <v>6.5540839046960793</v>
      </c>
      <c r="S26" s="1">
        <v>0.21312543111060039</v>
      </c>
      <c r="T26" s="1">
        <v>5.4652200518718483E-2</v>
      </c>
      <c r="U26" s="1">
        <v>0.19261528810440637</v>
      </c>
      <c r="V26" s="1">
        <v>2.0021650244907141</v>
      </c>
      <c r="W26" s="1">
        <v>2.538676849253609E-3</v>
      </c>
      <c r="X26" s="1" t="s">
        <v>80</v>
      </c>
      <c r="Y26" s="1">
        <v>0.71642239023326604</v>
      </c>
      <c r="Z26" s="1">
        <v>628.74770810202153</v>
      </c>
      <c r="AA26" s="1">
        <v>26.851330601312434</v>
      </c>
      <c r="AB26" s="1">
        <v>48.398080232614241</v>
      </c>
      <c r="AC26" s="1">
        <v>5.5205839859385462</v>
      </c>
      <c r="AD26" s="1">
        <v>20.981795888958882</v>
      </c>
      <c r="AE26" s="1">
        <v>3.9628488815678922</v>
      </c>
      <c r="AF26" s="1">
        <v>1.2474433057330849</v>
      </c>
      <c r="AG26" s="1">
        <v>3.201862587935322</v>
      </c>
      <c r="AH26" s="1">
        <v>0.45676516602067507</v>
      </c>
      <c r="AI26" s="1">
        <v>2.3803714240010474</v>
      </c>
      <c r="AJ26" s="1">
        <v>0.4525826405182018</v>
      </c>
      <c r="AK26" s="1">
        <v>1.1900484080109821</v>
      </c>
      <c r="AL26" s="1">
        <v>0.16456874408749048</v>
      </c>
      <c r="AM26" s="1">
        <v>1.0011081860848707</v>
      </c>
      <c r="AN26" s="1">
        <v>0.14455978380324105</v>
      </c>
      <c r="AO26" s="1">
        <v>3.6423045981446438</v>
      </c>
      <c r="AP26" s="1">
        <v>0.50814978171969005</v>
      </c>
      <c r="AQ26" s="1">
        <v>0.35042565395465303</v>
      </c>
      <c r="AR26" s="1">
        <v>12.373685908918389</v>
      </c>
      <c r="AS26" s="1">
        <v>6.5474326776571862E-3</v>
      </c>
      <c r="AT26" s="1">
        <v>3.4733190572083479</v>
      </c>
      <c r="AU26" s="1">
        <v>0.60631046517542109</v>
      </c>
      <c r="AW26" s="1">
        <f t="shared" si="1"/>
        <v>5.5479384171214195E-3</v>
      </c>
    </row>
    <row r="27" spans="1:50" x14ac:dyDescent="0.2">
      <c r="A27" s="1" t="s">
        <v>47</v>
      </c>
      <c r="B27" s="1">
        <v>25.219145273086326</v>
      </c>
      <c r="C27" s="1">
        <v>1.2347587931242539</v>
      </c>
      <c r="D27" s="1">
        <v>11.514537555286246</v>
      </c>
      <c r="E27" s="1">
        <v>4332.4843987099321</v>
      </c>
      <c r="F27" s="1">
        <v>88.407521628230597</v>
      </c>
      <c r="G27" s="1">
        <v>92.056105315270599</v>
      </c>
      <c r="H27" s="1">
        <v>665.041872250604</v>
      </c>
      <c r="I27" s="1">
        <v>67.600349145835764</v>
      </c>
      <c r="J27" s="1">
        <v>6.0048888508323701</v>
      </c>
      <c r="K27" s="1">
        <v>145.74584637913969</v>
      </c>
      <c r="L27" s="1">
        <v>18.309866137185306</v>
      </c>
      <c r="M27" s="1" t="s">
        <v>77</v>
      </c>
      <c r="N27" s="1">
        <v>106.31749535606856</v>
      </c>
      <c r="O27" s="1">
        <v>269.18299413641222</v>
      </c>
      <c r="P27" s="1">
        <v>14.912151694590513</v>
      </c>
      <c r="Q27" s="1">
        <v>234.14955014174848</v>
      </c>
      <c r="R27" s="1">
        <v>6.9939465762076098</v>
      </c>
      <c r="S27" s="1">
        <v>0.19761010348975863</v>
      </c>
      <c r="T27" s="1" t="s">
        <v>78</v>
      </c>
      <c r="U27" s="1">
        <v>0.17730353620329709</v>
      </c>
      <c r="V27" s="1">
        <v>1.6552583287575147</v>
      </c>
      <c r="W27" s="1">
        <v>3.9330854295165099E-2</v>
      </c>
      <c r="X27" s="1" t="s">
        <v>80</v>
      </c>
      <c r="Y27" s="1">
        <v>0.90127305690039672</v>
      </c>
      <c r="Z27" s="1">
        <v>1056.9969189764386</v>
      </c>
      <c r="AA27" s="1">
        <v>56.769299326721274</v>
      </c>
      <c r="AB27" s="1">
        <v>105.50770487099825</v>
      </c>
      <c r="AC27" s="1">
        <v>11.568768721179303</v>
      </c>
      <c r="AD27" s="1">
        <v>40.767298139264959</v>
      </c>
      <c r="AE27" s="1">
        <v>6.3548490915406122</v>
      </c>
      <c r="AF27" s="1">
        <v>1.384396078644142</v>
      </c>
      <c r="AG27" s="1">
        <v>4.4082950577832642</v>
      </c>
      <c r="AH27" s="1">
        <v>0.58911622418135612</v>
      </c>
      <c r="AI27" s="1">
        <v>2.9280670659462538</v>
      </c>
      <c r="AJ27" s="1">
        <v>0.55837275747636839</v>
      </c>
      <c r="AK27" s="1">
        <v>1.4966150904401883</v>
      </c>
      <c r="AL27" s="1">
        <v>0.20837063017092755</v>
      </c>
      <c r="AM27" s="1">
        <v>1.2941914570630288</v>
      </c>
      <c r="AN27" s="1">
        <v>0.20151652351661287</v>
      </c>
      <c r="AO27" s="1">
        <v>5.435056970960936</v>
      </c>
      <c r="AP27" s="1">
        <v>0.49373813682867151</v>
      </c>
      <c r="AQ27" s="1">
        <v>0.64308361400354574</v>
      </c>
      <c r="AR27" s="1">
        <v>16.07774874400938</v>
      </c>
      <c r="AS27" s="1">
        <v>3.8034916795566674E-3</v>
      </c>
      <c r="AT27" s="1">
        <v>13.116564725845834</v>
      </c>
      <c r="AU27" s="1">
        <v>0.56046263579026356</v>
      </c>
      <c r="AW27" s="1">
        <f t="shared" si="1"/>
        <v>5.1828300155918449E-3</v>
      </c>
    </row>
    <row r="28" spans="1:50" x14ac:dyDescent="0.2">
      <c r="A28" s="1" t="s">
        <v>48</v>
      </c>
      <c r="B28" s="1">
        <v>8.3827468841298636</v>
      </c>
      <c r="C28" s="1">
        <v>1.3395504716955029</v>
      </c>
      <c r="D28" s="1">
        <v>48.224039090907702</v>
      </c>
      <c r="E28" s="1">
        <v>13879.472663335026</v>
      </c>
      <c r="F28" s="1">
        <v>291.41405035999338</v>
      </c>
      <c r="G28" s="1">
        <v>134.78475392466763</v>
      </c>
      <c r="H28" s="1">
        <v>2652.3334579794441</v>
      </c>
      <c r="I28" s="1">
        <v>80.480191163616539</v>
      </c>
      <c r="J28" s="1">
        <v>19.997024897500193</v>
      </c>
      <c r="K28" s="1">
        <v>147.10185531338826</v>
      </c>
      <c r="L28" s="1">
        <v>18.004950330881364</v>
      </c>
      <c r="M28" s="1" t="s">
        <v>77</v>
      </c>
      <c r="N28" s="1">
        <v>85.899982228728632</v>
      </c>
      <c r="O28" s="1">
        <v>41.054040479497637</v>
      </c>
      <c r="P28" s="1">
        <v>51.984663934116099</v>
      </c>
      <c r="Q28" s="1">
        <v>91.7213397395942</v>
      </c>
      <c r="R28" s="1">
        <v>40.877797395915557</v>
      </c>
      <c r="S28" s="1">
        <v>4.1707997106980974</v>
      </c>
      <c r="T28" s="1" t="s">
        <v>78</v>
      </c>
      <c r="U28" s="1">
        <v>0.16233410159019721</v>
      </c>
      <c r="V28" s="1">
        <v>2.5327588127714233</v>
      </c>
      <c r="W28" s="1" t="s">
        <v>79</v>
      </c>
      <c r="X28" s="1">
        <v>2.9407793952363582E-2</v>
      </c>
      <c r="Y28" s="1">
        <v>0.92167277857066598</v>
      </c>
      <c r="Z28" s="1">
        <v>293.23557219633761</v>
      </c>
      <c r="AA28" s="1">
        <v>15.568413105706853</v>
      </c>
      <c r="AB28" s="1">
        <v>35.481971892475265</v>
      </c>
      <c r="AC28" s="1">
        <v>4.7711500376207594</v>
      </c>
      <c r="AD28" s="1">
        <v>21.085208045045871</v>
      </c>
      <c r="AE28" s="1">
        <v>6.4671491722898251</v>
      </c>
      <c r="AF28" s="1">
        <v>1.510479016004479</v>
      </c>
      <c r="AG28" s="1">
        <v>8.1573333655889257</v>
      </c>
      <c r="AH28" s="1">
        <v>1.4501179244732589</v>
      </c>
      <c r="AI28" s="1">
        <v>9.0160155155402695</v>
      </c>
      <c r="AJ28" s="1">
        <v>1.909178913404558</v>
      </c>
      <c r="AK28" s="1">
        <v>5.5128226324668494</v>
      </c>
      <c r="AL28" s="1">
        <v>0.82655161498121155</v>
      </c>
      <c r="AM28" s="1">
        <v>5.2624484187200169</v>
      </c>
      <c r="AN28" s="1">
        <v>0.81701618124086428</v>
      </c>
      <c r="AO28" s="1">
        <v>2.7171886027729912</v>
      </c>
      <c r="AP28" s="1">
        <v>1.8738075837593779</v>
      </c>
      <c r="AQ28" s="1">
        <v>0.48686174164994162</v>
      </c>
      <c r="AR28" s="1">
        <v>3.6228036942860085</v>
      </c>
      <c r="AS28" s="1">
        <v>2.9277506650431617E-2</v>
      </c>
      <c r="AT28" s="1">
        <v>1.4151243397602538</v>
      </c>
      <c r="AU28" s="1">
        <v>2.3441828416074761</v>
      </c>
      <c r="AW28" s="1">
        <f t="shared" si="1"/>
        <v>4.2031150451831374E-2</v>
      </c>
    </row>
    <row r="29" spans="1:50" x14ac:dyDescent="0.2">
      <c r="A29" s="1" t="s">
        <v>49</v>
      </c>
      <c r="B29" s="1">
        <v>14.537968316864278</v>
      </c>
      <c r="C29" s="1">
        <v>2.1958815431401728</v>
      </c>
      <c r="D29" s="1">
        <v>3.7530722645752816</v>
      </c>
      <c r="E29" s="1">
        <v>1525.7907869368171</v>
      </c>
      <c r="F29" s="1">
        <v>20.176102443718637</v>
      </c>
      <c r="G29" s="1">
        <v>7.8123354538427252</v>
      </c>
      <c r="H29" s="1">
        <v>140.20818000794142</v>
      </c>
      <c r="I29" s="1">
        <v>6.626015603319992</v>
      </c>
      <c r="J29" s="1">
        <v>10.518359455077741</v>
      </c>
      <c r="K29" s="1">
        <v>45.931392812125111</v>
      </c>
      <c r="L29" s="1">
        <v>17.209150257027702</v>
      </c>
      <c r="M29" s="1" t="s">
        <v>77</v>
      </c>
      <c r="N29" s="1">
        <v>122.38532969106835</v>
      </c>
      <c r="O29" s="1">
        <v>162.25676990177786</v>
      </c>
      <c r="P29" s="1">
        <v>7.6879554926708931</v>
      </c>
      <c r="Q29" s="1">
        <v>199.65555706299642</v>
      </c>
      <c r="R29" s="1">
        <v>5.2350737220466366</v>
      </c>
      <c r="S29" s="1">
        <v>0.78551327454684428</v>
      </c>
      <c r="T29" s="1" t="s">
        <v>78</v>
      </c>
      <c r="U29" s="1">
        <v>8.3429250493520429E-2</v>
      </c>
      <c r="V29" s="1">
        <v>1.2126572562041271</v>
      </c>
      <c r="W29" s="1">
        <v>3.6325844111421211E-3</v>
      </c>
      <c r="X29" s="1" t="s">
        <v>80</v>
      </c>
      <c r="Y29" s="1">
        <v>0.6765691150450539</v>
      </c>
      <c r="Z29" s="1">
        <v>847.37264638807676</v>
      </c>
      <c r="AA29" s="1">
        <v>18.833572865742251</v>
      </c>
      <c r="AB29" s="1">
        <v>34.796263009669147</v>
      </c>
      <c r="AC29" s="1">
        <v>3.7657147707455767</v>
      </c>
      <c r="AD29" s="1">
        <v>13.602537002104651</v>
      </c>
      <c r="AE29" s="1">
        <v>2.795116411002541</v>
      </c>
      <c r="AF29" s="1">
        <v>0.96025394885189153</v>
      </c>
      <c r="AG29" s="1">
        <v>2.2393233733398548</v>
      </c>
      <c r="AH29" s="1">
        <v>0.31577466873778792</v>
      </c>
      <c r="AI29" s="1">
        <v>1.6061557554935932</v>
      </c>
      <c r="AJ29" s="1">
        <v>0.2947417416713482</v>
      </c>
      <c r="AK29" s="1">
        <v>0.78263263885036816</v>
      </c>
      <c r="AL29" s="1">
        <v>0.11160461965764745</v>
      </c>
      <c r="AM29" s="1">
        <v>0.69927198353997355</v>
      </c>
      <c r="AN29" s="1">
        <v>0.1120421625941951</v>
      </c>
      <c r="AO29" s="1">
        <v>5.5649621210313782</v>
      </c>
      <c r="AP29" s="1">
        <v>0.84878018478373896</v>
      </c>
      <c r="AQ29" s="1">
        <v>0.73174739870602112</v>
      </c>
      <c r="AR29" s="1">
        <v>26.615295971246738</v>
      </c>
      <c r="AS29" s="1">
        <v>7.254168885427458E-3</v>
      </c>
      <c r="AT29" s="1">
        <v>18.222908712937013</v>
      </c>
      <c r="AU29" s="1">
        <v>1.7356347877818394</v>
      </c>
      <c r="AW29" s="1">
        <f t="shared" si="1"/>
        <v>2.8143601580444735E-3</v>
      </c>
    </row>
    <row r="31" spans="1:50" x14ac:dyDescent="0.2">
      <c r="A31" s="1" t="s">
        <v>50</v>
      </c>
      <c r="B31" s="1">
        <v>2.5462816399815431E-3</v>
      </c>
      <c r="C31" s="1">
        <v>1.2740506632611345E-3</v>
      </c>
      <c r="D31" s="1">
        <v>6.6778927737262822E-3</v>
      </c>
      <c r="E31" s="1">
        <v>7.5692378836786103E-2</v>
      </c>
      <c r="F31" s="1">
        <v>3.3883770649050272E-3</v>
      </c>
      <c r="G31" s="1">
        <v>3.3206810007302976E-3</v>
      </c>
      <c r="H31" s="1">
        <v>5.6976900548563886E-3</v>
      </c>
      <c r="I31" s="1">
        <v>8.3002350537126467E-3</v>
      </c>
      <c r="J31" s="1">
        <v>4.5579628248023744E-3</v>
      </c>
      <c r="K31" s="1">
        <v>3.7127312064768478E-2</v>
      </c>
      <c r="L31" s="1">
        <v>9.512515103372633E-4</v>
      </c>
      <c r="M31" s="1">
        <v>2</v>
      </c>
      <c r="N31" s="1">
        <v>3.5061571743674903E-3</v>
      </c>
      <c r="O31" s="1">
        <v>4.9156056136392089E-3</v>
      </c>
      <c r="P31" s="1">
        <v>1.5549112269037655E-3</v>
      </c>
      <c r="Q31" s="1">
        <v>4.5012017245327912E-3</v>
      </c>
      <c r="R31" s="1">
        <v>3.932447736785907E-3</v>
      </c>
      <c r="S31" s="1">
        <v>3.6043010786759506E-3</v>
      </c>
      <c r="T31" s="1">
        <v>0.05</v>
      </c>
      <c r="U31" s="1">
        <v>0.05</v>
      </c>
      <c r="V31" s="1">
        <v>3.2051613278100315E-3</v>
      </c>
      <c r="W31" s="1">
        <v>1.4161238003359646E-3</v>
      </c>
      <c r="X31" s="1">
        <v>6.1706372568844422E-3</v>
      </c>
      <c r="Y31" s="1">
        <v>1.2784923974365002E-3</v>
      </c>
      <c r="Z31" s="1">
        <v>1.4332558110328453E-2</v>
      </c>
      <c r="AA31" s="1">
        <v>1.5532572730121512E-3</v>
      </c>
      <c r="AB31" s="1">
        <v>1.9152215974183944E-3</v>
      </c>
      <c r="AC31" s="1">
        <v>1.0165086523409234E-3</v>
      </c>
      <c r="AD31" s="1">
        <v>1.9811516767102486E-3</v>
      </c>
      <c r="AE31" s="1">
        <v>1.3582461794064016E-3</v>
      </c>
      <c r="AF31" s="1">
        <v>1.0597791540259364E-3</v>
      </c>
      <c r="AG31" s="1">
        <v>9.9321980635401442E-4</v>
      </c>
      <c r="AH31" s="1">
        <v>1.02433831467092E-3</v>
      </c>
      <c r="AI31" s="1">
        <v>1.1478546299305381E-3</v>
      </c>
      <c r="AJ31" s="1">
        <v>1.0367706401455338E-3</v>
      </c>
      <c r="AK31" s="1">
        <v>1.2800846841988834E-3</v>
      </c>
      <c r="AL31" s="1">
        <v>9.5615894435847361E-4</v>
      </c>
      <c r="AM31" s="1">
        <v>1.1351843794917839E-3</v>
      </c>
      <c r="AN31" s="1">
        <v>1.0720334602620761E-3</v>
      </c>
      <c r="AO31" s="1">
        <v>1.3486312649352373E-3</v>
      </c>
      <c r="AP31" s="1">
        <v>2.2203770148133506E-3</v>
      </c>
      <c r="AQ31" s="1">
        <v>1.5831970672468604E-3</v>
      </c>
      <c r="AR31" s="1">
        <v>2.1347906415278141E-3</v>
      </c>
      <c r="AS31" s="1">
        <v>1.081831058267326E-3</v>
      </c>
      <c r="AT31" s="1">
        <v>3.1732941657898681E-3</v>
      </c>
      <c r="AU31" s="1">
        <v>1.0879515599710936E-3</v>
      </c>
      <c r="AW31" s="1" t="s">
        <v>85</v>
      </c>
    </row>
    <row r="34" spans="1:47" x14ac:dyDescent="0.2">
      <c r="A34" s="1" t="s">
        <v>81</v>
      </c>
      <c r="B34" s="3" t="s">
        <v>52</v>
      </c>
      <c r="C34" s="3" t="s">
        <v>53</v>
      </c>
      <c r="D34" s="3" t="s">
        <v>16</v>
      </c>
      <c r="E34" s="3" t="s">
        <v>54</v>
      </c>
      <c r="F34" s="3" t="s">
        <v>18</v>
      </c>
      <c r="G34" s="3" t="s">
        <v>19</v>
      </c>
      <c r="H34" s="3" t="s">
        <v>55</v>
      </c>
      <c r="I34" s="3" t="s">
        <v>20</v>
      </c>
      <c r="J34" s="3" t="s">
        <v>21</v>
      </c>
      <c r="K34" s="3" t="s">
        <v>22</v>
      </c>
      <c r="L34" s="3" t="s">
        <v>23</v>
      </c>
      <c r="M34" s="3" t="s">
        <v>56</v>
      </c>
      <c r="N34" s="3" t="s">
        <v>24</v>
      </c>
      <c r="O34" s="3" t="s">
        <v>25</v>
      </c>
      <c r="P34" s="3" t="s">
        <v>26</v>
      </c>
      <c r="Q34" s="3" t="s">
        <v>27</v>
      </c>
      <c r="R34" s="3" t="s">
        <v>28</v>
      </c>
      <c r="S34" s="3" t="s">
        <v>29</v>
      </c>
      <c r="T34" s="3" t="s">
        <v>57</v>
      </c>
      <c r="U34" s="3" t="s">
        <v>58</v>
      </c>
      <c r="V34" s="3" t="s">
        <v>30</v>
      </c>
      <c r="W34" s="3" t="s">
        <v>59</v>
      </c>
      <c r="X34" s="3" t="s">
        <v>60</v>
      </c>
      <c r="Y34" s="3" t="s">
        <v>61</v>
      </c>
      <c r="Z34" s="3" t="s">
        <v>17</v>
      </c>
      <c r="AA34" s="3" t="s">
        <v>34</v>
      </c>
      <c r="AB34" s="3" t="s">
        <v>35</v>
      </c>
      <c r="AC34" s="3" t="s">
        <v>62</v>
      </c>
      <c r="AD34" s="3" t="s">
        <v>36</v>
      </c>
      <c r="AE34" s="3" t="s">
        <v>63</v>
      </c>
      <c r="AF34" s="3" t="s">
        <v>64</v>
      </c>
      <c r="AG34" s="3" t="s">
        <v>65</v>
      </c>
      <c r="AH34" s="3" t="s">
        <v>66</v>
      </c>
      <c r="AI34" s="3" t="s">
        <v>67</v>
      </c>
      <c r="AJ34" s="3" t="s">
        <v>68</v>
      </c>
      <c r="AK34" s="3" t="s">
        <v>69</v>
      </c>
      <c r="AL34" s="3" t="s">
        <v>70</v>
      </c>
      <c r="AM34" s="3" t="s">
        <v>71</v>
      </c>
      <c r="AN34" s="3" t="s">
        <v>72</v>
      </c>
      <c r="AO34" s="3" t="s">
        <v>73</v>
      </c>
      <c r="AP34" s="3" t="s">
        <v>74</v>
      </c>
      <c r="AQ34" s="3" t="s">
        <v>75</v>
      </c>
      <c r="AR34" s="3" t="s">
        <v>31</v>
      </c>
      <c r="AS34" s="3" t="s">
        <v>76</v>
      </c>
      <c r="AT34" s="3" t="s">
        <v>33</v>
      </c>
      <c r="AU34" s="3" t="s">
        <v>32</v>
      </c>
    </row>
    <row r="35" spans="1:47" x14ac:dyDescent="0.2">
      <c r="A35" s="1" t="s">
        <v>37</v>
      </c>
      <c r="B35" s="1">
        <v>10.665121528747457</v>
      </c>
      <c r="C35" s="1">
        <v>8.2630717955316211</v>
      </c>
      <c r="D35" s="1">
        <v>4.9646492400032303</v>
      </c>
      <c r="E35" s="1">
        <v>3.8045534191008539</v>
      </c>
      <c r="F35" s="1">
        <v>4.6513841162002292</v>
      </c>
      <c r="G35" s="1">
        <v>4.2443965895638804</v>
      </c>
      <c r="H35" s="1">
        <v>5.6309361654068839</v>
      </c>
      <c r="I35" s="1">
        <v>4.6286080633189624</v>
      </c>
      <c r="J35" s="1">
        <v>5.1901294695050684</v>
      </c>
      <c r="K35" s="1">
        <v>3.8378360639319031</v>
      </c>
      <c r="L35" s="1">
        <v>4.50054202170835</v>
      </c>
      <c r="M35" s="1" t="s">
        <v>82</v>
      </c>
      <c r="N35" s="1">
        <v>3.9568988898570416</v>
      </c>
      <c r="O35" s="1">
        <v>3.6098668807630934</v>
      </c>
      <c r="P35" s="1">
        <v>4.355573245149845</v>
      </c>
      <c r="Q35" s="1">
        <v>3.9248879622048443</v>
      </c>
      <c r="R35" s="1">
        <v>3.7234048415862864</v>
      </c>
      <c r="S35" s="1">
        <v>12.225905022235352</v>
      </c>
      <c r="T35" s="1" t="s">
        <v>82</v>
      </c>
      <c r="U35" s="1" t="s">
        <v>82</v>
      </c>
      <c r="V35" s="1">
        <v>9.8482361992494027</v>
      </c>
      <c r="W35" s="1" t="s">
        <v>82</v>
      </c>
      <c r="X35" s="1" t="s">
        <v>82</v>
      </c>
      <c r="Y35" s="1">
        <v>4.8286591270169534</v>
      </c>
      <c r="Z35" s="1">
        <v>3.8325055646692814</v>
      </c>
      <c r="AA35" s="1">
        <v>4.7551643452119556</v>
      </c>
      <c r="AB35" s="1">
        <v>3.834019651551388</v>
      </c>
      <c r="AC35" s="1">
        <v>4.3007088377076785</v>
      </c>
      <c r="AD35" s="1">
        <v>6.4744427066080688</v>
      </c>
      <c r="AE35" s="1">
        <v>4.1614007818084007</v>
      </c>
      <c r="AF35" s="1">
        <v>5.0719329973666074</v>
      </c>
      <c r="AG35" s="1">
        <v>4.9851482417938886</v>
      </c>
      <c r="AH35" s="1">
        <v>5.0375702274242569</v>
      </c>
      <c r="AI35" s="1">
        <v>3.7935479674356745</v>
      </c>
      <c r="AJ35" s="1">
        <v>3.9277555202246641</v>
      </c>
      <c r="AK35" s="1">
        <v>6.5622636626166146</v>
      </c>
      <c r="AL35" s="1">
        <v>7.3266752722325288</v>
      </c>
      <c r="AM35" s="1">
        <v>4.9822278673102183</v>
      </c>
      <c r="AN35" s="1">
        <v>10.604514023613246</v>
      </c>
      <c r="AO35" s="1">
        <v>4.4911935202233346</v>
      </c>
      <c r="AP35" s="1">
        <v>5.1878381239456637</v>
      </c>
      <c r="AQ35" s="1">
        <v>9.3681780364912939</v>
      </c>
      <c r="AR35" s="1">
        <v>5.2449651953319076</v>
      </c>
      <c r="AS35" s="1">
        <v>23.0131890669348</v>
      </c>
      <c r="AT35" s="1">
        <v>5.5354351713598868</v>
      </c>
      <c r="AU35" s="1">
        <v>3.7489446211955677</v>
      </c>
    </row>
    <row r="36" spans="1:47" x14ac:dyDescent="0.2">
      <c r="A36" s="1" t="s">
        <v>40</v>
      </c>
      <c r="B36" s="1">
        <v>10.438682211744387</v>
      </c>
      <c r="C36" s="1">
        <v>7.1716365173022476</v>
      </c>
      <c r="D36" s="1">
        <v>4.9478646744781107</v>
      </c>
      <c r="E36" s="1">
        <v>3.3712910852279716</v>
      </c>
      <c r="F36" s="1">
        <v>3.9729569711081467</v>
      </c>
      <c r="G36" s="1">
        <v>3.7463066134528895</v>
      </c>
      <c r="H36" s="1">
        <v>5.2836016783938762</v>
      </c>
      <c r="I36" s="1">
        <v>4.3268910795143176</v>
      </c>
      <c r="J36" s="1">
        <v>5.1110748586436836</v>
      </c>
      <c r="K36" s="1">
        <v>3.3763664092814705</v>
      </c>
      <c r="L36" s="1">
        <v>4.391882383574643</v>
      </c>
      <c r="M36" s="1" t="s">
        <v>82</v>
      </c>
      <c r="N36" s="1">
        <v>3.2734973905831222</v>
      </c>
      <c r="O36" s="1">
        <v>3.4103186978083211</v>
      </c>
      <c r="P36" s="1">
        <v>3.9947676720153531</v>
      </c>
      <c r="Q36" s="1">
        <v>3.6207999268415167</v>
      </c>
      <c r="R36" s="1">
        <v>3.0421406656699905</v>
      </c>
      <c r="S36" s="1">
        <v>11.592535221033632</v>
      </c>
      <c r="T36" s="1" t="s">
        <v>82</v>
      </c>
      <c r="U36" s="1">
        <v>17.126619189569119</v>
      </c>
      <c r="V36" s="1">
        <v>9.4236395681185492</v>
      </c>
      <c r="W36" s="1">
        <v>22.230214835597639</v>
      </c>
      <c r="X36" s="1" t="s">
        <v>82</v>
      </c>
      <c r="Y36" s="1">
        <v>4.4528575729975426</v>
      </c>
      <c r="Z36" s="1">
        <v>3.5652811703308966</v>
      </c>
      <c r="AA36" s="1">
        <v>4.4515683928068022</v>
      </c>
      <c r="AB36" s="1">
        <v>3.4499915283287814</v>
      </c>
      <c r="AC36" s="1">
        <v>3.896278143079233</v>
      </c>
      <c r="AD36" s="1">
        <v>6.14086807047173</v>
      </c>
      <c r="AE36" s="1">
        <v>3.619385934887231</v>
      </c>
      <c r="AF36" s="1">
        <v>3.8944651688670553</v>
      </c>
      <c r="AG36" s="1">
        <v>4.9529364194716941</v>
      </c>
      <c r="AH36" s="1">
        <v>3.5373375181628055</v>
      </c>
      <c r="AI36" s="1">
        <v>4.2024088429566513</v>
      </c>
      <c r="AJ36" s="1">
        <v>4.1923973901104166</v>
      </c>
      <c r="AK36" s="1">
        <v>5.9215683700596244</v>
      </c>
      <c r="AL36" s="1">
        <v>3.6609582980537643</v>
      </c>
      <c r="AM36" s="1">
        <v>4.2335072227771979</v>
      </c>
      <c r="AN36" s="1">
        <v>6.1357660076379084</v>
      </c>
      <c r="AO36" s="1">
        <v>3.9194231678825258</v>
      </c>
      <c r="AP36" s="1">
        <v>4.8571719936964053</v>
      </c>
      <c r="AQ36" s="1">
        <v>9.5928079606817604</v>
      </c>
      <c r="AR36" s="1">
        <v>5.0013750174233307</v>
      </c>
      <c r="AS36" s="1">
        <v>15.233405195531514</v>
      </c>
      <c r="AT36" s="1">
        <v>5.4630009932507209</v>
      </c>
      <c r="AU36" s="1">
        <v>3.423369571140586</v>
      </c>
    </row>
    <row r="37" spans="1:47" x14ac:dyDescent="0.2">
      <c r="A37" s="1" t="s">
        <v>41</v>
      </c>
      <c r="B37" s="1">
        <v>10.876255444660238</v>
      </c>
      <c r="C37" s="1">
        <v>7.360896137202805</v>
      </c>
      <c r="D37" s="1">
        <v>5.4678893114655125</v>
      </c>
      <c r="E37" s="1">
        <v>4.0425071307165998</v>
      </c>
      <c r="F37" s="1">
        <v>4.4055891243983076</v>
      </c>
      <c r="G37" s="1">
        <v>4.3043225060871695</v>
      </c>
      <c r="H37" s="1">
        <v>5.7343277374085693</v>
      </c>
      <c r="I37" s="1">
        <v>4.9439809375679848</v>
      </c>
      <c r="J37" s="1">
        <v>5.3363386990140116</v>
      </c>
      <c r="K37" s="1">
        <v>4.1164917883338701</v>
      </c>
      <c r="L37" s="1">
        <v>5.1194348628931969</v>
      </c>
      <c r="M37" s="1">
        <v>10.678967218466095</v>
      </c>
      <c r="N37" s="1">
        <v>4.0352380272715918</v>
      </c>
      <c r="O37" s="1">
        <v>3.9765078094572348</v>
      </c>
      <c r="P37" s="1">
        <v>4.6002933037146416</v>
      </c>
      <c r="Q37" s="1">
        <v>4.1385517282740771</v>
      </c>
      <c r="R37" s="1">
        <v>4.019711632808999</v>
      </c>
      <c r="S37" s="1">
        <v>11.78947233106032</v>
      </c>
      <c r="T37" s="1" t="s">
        <v>82</v>
      </c>
      <c r="U37" s="1">
        <v>12.295585023978621</v>
      </c>
      <c r="V37" s="1">
        <v>9.8135294857604194</v>
      </c>
      <c r="W37" s="1">
        <v>32.334762417545036</v>
      </c>
      <c r="X37" s="1">
        <v>161.01469790121988</v>
      </c>
      <c r="Y37" s="1">
        <v>4.987784278217485</v>
      </c>
      <c r="Z37" s="1">
        <v>4.2440220076115915</v>
      </c>
      <c r="AA37" s="1">
        <v>5.1528867983307727</v>
      </c>
      <c r="AB37" s="1">
        <v>4.401381277738512</v>
      </c>
      <c r="AC37" s="1">
        <v>4.6354830389287036</v>
      </c>
      <c r="AD37" s="1">
        <v>6.674412130058494</v>
      </c>
      <c r="AE37" s="1">
        <v>4.2817033532395046</v>
      </c>
      <c r="AF37" s="1">
        <v>4.4683436101010274</v>
      </c>
      <c r="AG37" s="1">
        <v>5.2120906553412851</v>
      </c>
      <c r="AH37" s="1">
        <v>3.8796710905260401</v>
      </c>
      <c r="AI37" s="1">
        <v>3.7804267691627045</v>
      </c>
      <c r="AJ37" s="1">
        <v>4.2773318845002306</v>
      </c>
      <c r="AK37" s="1">
        <v>6.0168123249434098</v>
      </c>
      <c r="AL37" s="1">
        <v>4.1707320765008538</v>
      </c>
      <c r="AM37" s="1">
        <v>4.6164244755872517</v>
      </c>
      <c r="AN37" s="1">
        <v>7.0615058790558196</v>
      </c>
      <c r="AO37" s="1">
        <v>4.5781393866392825</v>
      </c>
      <c r="AP37" s="1">
        <v>5.3393070719369202</v>
      </c>
      <c r="AQ37" s="1">
        <v>9.7847856359924688</v>
      </c>
      <c r="AR37" s="1">
        <v>5.4201072651531677</v>
      </c>
      <c r="AS37" s="1">
        <v>13.705788783353812</v>
      </c>
      <c r="AT37" s="1">
        <v>5.7753333028858425</v>
      </c>
      <c r="AU37" s="1">
        <v>4.1853304784786971</v>
      </c>
    </row>
    <row r="38" spans="1:47" x14ac:dyDescent="0.2">
      <c r="A38" s="1" t="s">
        <v>42</v>
      </c>
      <c r="B38" s="1">
        <v>10.424561187281974</v>
      </c>
      <c r="C38" s="1">
        <v>6.9133394586468837</v>
      </c>
      <c r="D38" s="1">
        <v>4.543843554498733</v>
      </c>
      <c r="E38" s="1">
        <v>3.2333610341238717</v>
      </c>
      <c r="F38" s="1">
        <v>4.0678298480597155</v>
      </c>
      <c r="G38" s="1">
        <v>3.4839175221632668</v>
      </c>
      <c r="H38" s="1">
        <v>5.1255929087726546</v>
      </c>
      <c r="I38" s="1">
        <v>4.3119807317544101</v>
      </c>
      <c r="J38" s="1">
        <v>4.834884237856099</v>
      </c>
      <c r="K38" s="1">
        <v>3.1521817295399437</v>
      </c>
      <c r="L38" s="1">
        <v>4.034568424567599</v>
      </c>
      <c r="M38" s="1" t="s">
        <v>82</v>
      </c>
      <c r="N38" s="1">
        <v>3.1864357934726026</v>
      </c>
      <c r="O38" s="1">
        <v>3.1266846676542714</v>
      </c>
      <c r="P38" s="1">
        <v>3.8493491082613986</v>
      </c>
      <c r="Q38" s="1">
        <v>3.3819187559028197</v>
      </c>
      <c r="R38" s="1">
        <v>3.1216187797420405</v>
      </c>
      <c r="S38" s="1">
        <v>13.172278794935512</v>
      </c>
      <c r="T38" s="1">
        <v>10.449730146547125</v>
      </c>
      <c r="U38" s="1">
        <v>15.374477563263198</v>
      </c>
      <c r="V38" s="1">
        <v>9.2459882926424335</v>
      </c>
      <c r="W38" s="1">
        <v>30.637374003320037</v>
      </c>
      <c r="X38" s="1">
        <v>113.74532294379951</v>
      </c>
      <c r="Y38" s="1">
        <v>4.5835016191374178</v>
      </c>
      <c r="Z38" s="1">
        <v>3.3070434904183927</v>
      </c>
      <c r="AA38" s="1">
        <v>4.3753507645526586</v>
      </c>
      <c r="AB38" s="1">
        <v>3.4066678353501283</v>
      </c>
      <c r="AC38" s="1">
        <v>3.8691242596275455</v>
      </c>
      <c r="AD38" s="1">
        <v>6.0817896707504815</v>
      </c>
      <c r="AE38" s="1">
        <v>3.8384440157075361</v>
      </c>
      <c r="AF38" s="1">
        <v>3.8884553967164277</v>
      </c>
      <c r="AG38" s="1">
        <v>4.7905426370314581</v>
      </c>
      <c r="AH38" s="1">
        <v>3.7809296281353566</v>
      </c>
      <c r="AI38" s="1">
        <v>3.0023177487481756</v>
      </c>
      <c r="AJ38" s="1">
        <v>3.4548531741358341</v>
      </c>
      <c r="AK38" s="1">
        <v>5.1784174112982067</v>
      </c>
      <c r="AL38" s="1">
        <v>4.025903407115246</v>
      </c>
      <c r="AM38" s="1">
        <v>4.4058833997977667</v>
      </c>
      <c r="AN38" s="1">
        <v>5.7995433622008985</v>
      </c>
      <c r="AO38" s="1">
        <v>4.050675626660948</v>
      </c>
      <c r="AP38" s="1">
        <v>4.9112852966272094</v>
      </c>
      <c r="AQ38" s="1">
        <v>9.1946233614455188</v>
      </c>
      <c r="AR38" s="1">
        <v>4.8853368982230432</v>
      </c>
      <c r="AS38" s="1">
        <v>12.73690940774919</v>
      </c>
      <c r="AT38" s="1">
        <v>5.2626033642223327</v>
      </c>
      <c r="AU38" s="1">
        <v>3.1436344125535096</v>
      </c>
    </row>
    <row r="39" spans="1:47" x14ac:dyDescent="0.2">
      <c r="A39" s="1" t="s">
        <v>44</v>
      </c>
      <c r="B39" s="1">
        <v>10.556846590335239</v>
      </c>
      <c r="C39" s="1">
        <v>8.3781423295712472</v>
      </c>
      <c r="D39" s="1">
        <v>4.9224732663369419</v>
      </c>
      <c r="E39" s="1">
        <v>3.4004972707105634</v>
      </c>
      <c r="F39" s="1">
        <v>3.8630603692530348</v>
      </c>
      <c r="G39" s="1">
        <v>3.900287457267174</v>
      </c>
      <c r="H39" s="1">
        <v>5.3065238769316982</v>
      </c>
      <c r="I39" s="1">
        <v>4.8068544060874583</v>
      </c>
      <c r="J39" s="1">
        <v>5.1506130382825095</v>
      </c>
      <c r="K39" s="1">
        <v>3.5213316098415341</v>
      </c>
      <c r="L39" s="1">
        <v>4.2515446594747424</v>
      </c>
      <c r="M39" s="1">
        <v>10.618829331376544</v>
      </c>
      <c r="N39" s="1">
        <v>3.6680483250128653</v>
      </c>
      <c r="O39" s="1">
        <v>3.4889234484034484</v>
      </c>
      <c r="P39" s="1">
        <v>4.1277925679851375</v>
      </c>
      <c r="Q39" s="1">
        <v>3.7844543373941013</v>
      </c>
      <c r="R39" s="1">
        <v>3.2841750599023891</v>
      </c>
      <c r="S39" s="1">
        <v>11.666826114882863</v>
      </c>
      <c r="T39" s="1" t="s">
        <v>82</v>
      </c>
      <c r="U39" s="1">
        <v>15.80039734304923</v>
      </c>
      <c r="V39" s="1">
        <v>9.2719833087919348</v>
      </c>
      <c r="W39" s="1">
        <v>18.814625466650913</v>
      </c>
      <c r="X39" s="1">
        <v>177.96980873281893</v>
      </c>
      <c r="Y39" s="1">
        <v>3.9752010151877162</v>
      </c>
      <c r="Z39" s="1">
        <v>3.586848597592156</v>
      </c>
      <c r="AA39" s="1">
        <v>4.5587768426948498</v>
      </c>
      <c r="AB39" s="1">
        <v>3.5782237723001935</v>
      </c>
      <c r="AC39" s="1">
        <v>4.0993687437856563</v>
      </c>
      <c r="AD39" s="1">
        <v>6.3448377583797297</v>
      </c>
      <c r="AE39" s="1">
        <v>3.7341480085277978</v>
      </c>
      <c r="AF39" s="1">
        <v>4.1706148026187737</v>
      </c>
      <c r="AG39" s="1">
        <v>5.0227804644196743</v>
      </c>
      <c r="AH39" s="1">
        <v>3.3092768606978735</v>
      </c>
      <c r="AI39" s="1">
        <v>3.426930105153486</v>
      </c>
      <c r="AJ39" s="1">
        <v>4.0919712769978327</v>
      </c>
      <c r="AK39" s="1">
        <v>5.3532844225896534</v>
      </c>
      <c r="AL39" s="1">
        <v>3.4328800966065844</v>
      </c>
      <c r="AM39" s="1">
        <v>4.6967442019965668</v>
      </c>
      <c r="AN39" s="1">
        <v>6.7528420698820169</v>
      </c>
      <c r="AO39" s="1">
        <v>4.1108759283237273</v>
      </c>
      <c r="AP39" s="1">
        <v>4.861688830412727</v>
      </c>
      <c r="AQ39" s="1">
        <v>9.3219029792358583</v>
      </c>
      <c r="AR39" s="1">
        <v>5.2335369607032725</v>
      </c>
      <c r="AS39" s="1">
        <v>10.967934781313023</v>
      </c>
      <c r="AT39" s="1">
        <v>5.4419456520953826</v>
      </c>
      <c r="AU39" s="1">
        <v>3.5314745145808342</v>
      </c>
    </row>
    <row r="40" spans="1:47" x14ac:dyDescent="0.2">
      <c r="A40" s="1" t="s">
        <v>46</v>
      </c>
      <c r="B40" s="1">
        <v>10.482815054315846</v>
      </c>
      <c r="C40" s="1">
        <v>7.170596041554786</v>
      </c>
      <c r="D40" s="1">
        <v>5.2397997467032154</v>
      </c>
      <c r="E40" s="1">
        <v>3.5514605462873097</v>
      </c>
      <c r="F40" s="1">
        <v>3.9430471349005667</v>
      </c>
      <c r="G40" s="1">
        <v>3.8790775707490615</v>
      </c>
      <c r="H40" s="1">
        <v>5.2123417769862392</v>
      </c>
      <c r="I40" s="1">
        <v>4.3665923602273002</v>
      </c>
      <c r="J40" s="1">
        <v>4.9671870958770645</v>
      </c>
      <c r="K40" s="1">
        <v>3.4104213646751824</v>
      </c>
      <c r="L40" s="1">
        <v>4.1540102538628503</v>
      </c>
      <c r="M40" s="1" t="s">
        <v>82</v>
      </c>
      <c r="N40" s="1">
        <v>3.3271311725697537</v>
      </c>
      <c r="O40" s="1">
        <v>3.2565703830208803</v>
      </c>
      <c r="P40" s="1">
        <v>3.9683816335794178</v>
      </c>
      <c r="Q40" s="1">
        <v>3.5450771317075267</v>
      </c>
      <c r="R40" s="1">
        <v>3.0807828415025256</v>
      </c>
      <c r="S40" s="1">
        <v>12.736593989807583</v>
      </c>
      <c r="T40" s="1">
        <v>10.624283747614758</v>
      </c>
      <c r="U40" s="1">
        <v>12.262266773504759</v>
      </c>
      <c r="V40" s="1">
        <v>9.2644549468190736</v>
      </c>
      <c r="W40" s="1">
        <v>5.6643904937104201</v>
      </c>
      <c r="X40" s="1">
        <v>115.23515231205951</v>
      </c>
      <c r="Y40" s="1">
        <v>4.7400935775013755</v>
      </c>
      <c r="Z40" s="1">
        <v>3.4933755735064258</v>
      </c>
      <c r="AA40" s="1">
        <v>4.5044592682712432</v>
      </c>
      <c r="AB40" s="1">
        <v>3.5011155483049681</v>
      </c>
      <c r="AC40" s="1">
        <v>4.0060852025537939</v>
      </c>
      <c r="AD40" s="1">
        <v>6.234071781808459</v>
      </c>
      <c r="AE40" s="1">
        <v>3.7681041634627421</v>
      </c>
      <c r="AF40" s="1">
        <v>4.1535325430719983</v>
      </c>
      <c r="AG40" s="1">
        <v>4.721706160896324</v>
      </c>
      <c r="AH40" s="1">
        <v>3.5537557289568058</v>
      </c>
      <c r="AI40" s="1">
        <v>3.5181901506326043</v>
      </c>
      <c r="AJ40" s="1">
        <v>3.5213079136503658</v>
      </c>
      <c r="AK40" s="1">
        <v>5.2184558138822021</v>
      </c>
      <c r="AL40" s="1">
        <v>3.96643487499805</v>
      </c>
      <c r="AM40" s="1">
        <v>3.859045773592185</v>
      </c>
      <c r="AN40" s="1">
        <v>6.0192292401321001</v>
      </c>
      <c r="AO40" s="1">
        <v>4.1242231096693702</v>
      </c>
      <c r="AP40" s="1">
        <v>5.0763266750660634</v>
      </c>
      <c r="AQ40" s="1">
        <v>9.3435389235083317</v>
      </c>
      <c r="AR40" s="1">
        <v>4.9776388650578092</v>
      </c>
      <c r="AS40" s="1">
        <v>12.771682303146198</v>
      </c>
      <c r="AT40" s="1">
        <v>5.3642941990013719</v>
      </c>
      <c r="AU40" s="1">
        <v>3.6577618178212079</v>
      </c>
    </row>
    <row r="41" spans="1:47" x14ac:dyDescent="0.2">
      <c r="A41" s="1" t="s">
        <v>86</v>
      </c>
      <c r="B41" s="1">
        <v>10.555095468677846</v>
      </c>
      <c r="C41" s="1">
        <v>8.9694453187132464</v>
      </c>
      <c r="D41" s="1">
        <v>4.7790741206098097</v>
      </c>
      <c r="E41" s="1">
        <v>3.5159554951062097</v>
      </c>
      <c r="F41" s="1">
        <v>3.9722071352269301</v>
      </c>
      <c r="G41" s="1">
        <v>3.7166842996912659</v>
      </c>
      <c r="H41" s="1">
        <v>5.3212861505148403</v>
      </c>
      <c r="I41" s="1">
        <v>4.494974526505386</v>
      </c>
      <c r="J41" s="1">
        <v>4.9872824828567195</v>
      </c>
      <c r="K41" s="1">
        <v>3.5440476835350343</v>
      </c>
      <c r="L41" s="1">
        <v>4.2274004223667268</v>
      </c>
      <c r="M41" s="1" t="s">
        <v>82</v>
      </c>
      <c r="N41" s="1">
        <v>3.6486267801040437</v>
      </c>
      <c r="O41" s="1">
        <v>3.3940196656295192</v>
      </c>
      <c r="P41" s="1">
        <v>4.1198553648830645</v>
      </c>
      <c r="Q41" s="1">
        <v>3.6850168541195369</v>
      </c>
      <c r="R41" s="1">
        <v>3.2716164663589318</v>
      </c>
      <c r="S41" s="1">
        <v>12.575693510946495</v>
      </c>
      <c r="T41" s="1">
        <v>11.397235503666293</v>
      </c>
      <c r="U41" s="1">
        <v>13.891534117489176</v>
      </c>
      <c r="V41" s="1">
        <v>9.415974874694129</v>
      </c>
      <c r="W41" s="1">
        <v>16.1516503018191</v>
      </c>
      <c r="X41" s="1" t="s">
        <v>82</v>
      </c>
      <c r="Y41" s="1">
        <v>4.7887674867454262</v>
      </c>
      <c r="Z41" s="1">
        <v>3.6814410188470323</v>
      </c>
      <c r="AA41" s="1">
        <v>4.6119624889103727</v>
      </c>
      <c r="AB41" s="1">
        <v>3.6935229299160581</v>
      </c>
      <c r="AC41" s="1">
        <v>4.2205106502458261</v>
      </c>
      <c r="AD41" s="1">
        <v>6.3347740408851116</v>
      </c>
      <c r="AE41" s="1">
        <v>4.4084617065475129</v>
      </c>
      <c r="AF41" s="1">
        <v>4.1038729671503651</v>
      </c>
      <c r="AG41" s="1">
        <v>5.1193878179642232</v>
      </c>
      <c r="AH41" s="1">
        <v>3.5605030761844421</v>
      </c>
      <c r="AI41" s="1">
        <v>3.315548128308726</v>
      </c>
      <c r="AJ41" s="1">
        <v>4.432793867253026</v>
      </c>
      <c r="AK41" s="1">
        <v>5.6519381595958853</v>
      </c>
      <c r="AL41" s="1">
        <v>4.2006678141035723</v>
      </c>
      <c r="AM41" s="1">
        <v>4.2495794945455287</v>
      </c>
      <c r="AN41" s="1">
        <v>6.025905564531028</v>
      </c>
      <c r="AO41" s="1">
        <v>4.1961038698170761</v>
      </c>
      <c r="AP41" s="1">
        <v>5.0619936731088062</v>
      </c>
      <c r="AQ41" s="1">
        <v>9.5466715386745928</v>
      </c>
      <c r="AR41" s="1">
        <v>5.1783053447097318</v>
      </c>
      <c r="AS41" s="1">
        <v>15.738204164759207</v>
      </c>
      <c r="AT41" s="1">
        <v>5.4249857461888658</v>
      </c>
      <c r="AU41" s="1">
        <v>3.6605453691641165</v>
      </c>
    </row>
    <row r="42" spans="1:47" x14ac:dyDescent="0.2">
      <c r="A42" s="1" t="s">
        <v>47</v>
      </c>
      <c r="B42" s="1">
        <v>10.405031409622424</v>
      </c>
      <c r="C42" s="1">
        <v>8.4202030906895313</v>
      </c>
      <c r="D42" s="1">
        <v>4.5458557569423848</v>
      </c>
      <c r="E42" s="1">
        <v>3.2502894335992321</v>
      </c>
      <c r="F42" s="1">
        <v>3.5246217945718725</v>
      </c>
      <c r="G42" s="1">
        <v>3.3773326088944415</v>
      </c>
      <c r="H42" s="1">
        <v>5.1497130047149939</v>
      </c>
      <c r="I42" s="1">
        <v>4.2615069629690332</v>
      </c>
      <c r="J42" s="1">
        <v>4.9338902391409878</v>
      </c>
      <c r="K42" s="1">
        <v>3.1032031960064295</v>
      </c>
      <c r="L42" s="1">
        <v>3.9704793523118571</v>
      </c>
      <c r="M42" s="1" t="s">
        <v>82</v>
      </c>
      <c r="N42" s="1">
        <v>3.2057054649718633</v>
      </c>
      <c r="O42" s="1">
        <v>3.1741482261293195</v>
      </c>
      <c r="P42" s="1">
        <v>3.9309482192335494</v>
      </c>
      <c r="Q42" s="1">
        <v>3.6222140134044776</v>
      </c>
      <c r="R42" s="1">
        <v>2.829052658116173</v>
      </c>
      <c r="S42" s="1">
        <v>11.910365911162634</v>
      </c>
      <c r="T42" s="1" t="s">
        <v>82</v>
      </c>
      <c r="U42" s="1">
        <v>10.987332018667876</v>
      </c>
      <c r="V42" s="1">
        <v>9.4033009616497552</v>
      </c>
      <c r="W42" s="1">
        <v>9.2453023429944405</v>
      </c>
      <c r="X42" s="1" t="s">
        <v>82</v>
      </c>
      <c r="Y42" s="1">
        <v>4.0154609729192572</v>
      </c>
      <c r="Z42" s="1">
        <v>3.3192621702483383</v>
      </c>
      <c r="AA42" s="1">
        <v>4.2998419486576278</v>
      </c>
      <c r="AB42" s="1">
        <v>3.3201818068198503</v>
      </c>
      <c r="AC42" s="1">
        <v>3.7865836603888265</v>
      </c>
      <c r="AD42" s="1">
        <v>6.0335702139154392</v>
      </c>
      <c r="AE42" s="1">
        <v>3.4619356557347349</v>
      </c>
      <c r="AF42" s="1">
        <v>4.5425030425991269</v>
      </c>
      <c r="AG42" s="1">
        <v>4.7098388063751928</v>
      </c>
      <c r="AH42" s="1">
        <v>3.0280064337242032</v>
      </c>
      <c r="AI42" s="1">
        <v>2.7435015389061892</v>
      </c>
      <c r="AJ42" s="1">
        <v>3.4274550759656095</v>
      </c>
      <c r="AK42" s="1">
        <v>5.0138940342913019</v>
      </c>
      <c r="AL42" s="1">
        <v>3.3286691343462822</v>
      </c>
      <c r="AM42" s="1">
        <v>3.9200030984032779</v>
      </c>
      <c r="AN42" s="1">
        <v>5.7298562817520748</v>
      </c>
      <c r="AO42" s="1">
        <v>3.8590100729668717</v>
      </c>
      <c r="AP42" s="1">
        <v>4.7405398221176931</v>
      </c>
      <c r="AQ42" s="1">
        <v>9.2206719176661789</v>
      </c>
      <c r="AR42" s="1">
        <v>4.9348660273075327</v>
      </c>
      <c r="AS42" s="1">
        <v>17.866447285764554</v>
      </c>
      <c r="AT42" s="1">
        <v>5.1584341780298804</v>
      </c>
      <c r="AU42" s="1">
        <v>4.0929169681847846</v>
      </c>
    </row>
    <row r="43" spans="1:47" ht="18" customHeight="1" x14ac:dyDescent="0.2">
      <c r="A43" s="1" t="s">
        <v>48</v>
      </c>
      <c r="B43" s="1">
        <v>10.58641263908231</v>
      </c>
      <c r="C43" s="1">
        <v>8.0883361118152575</v>
      </c>
      <c r="D43" s="1">
        <v>4.8649708124584965</v>
      </c>
      <c r="E43" s="1">
        <v>3.655190723941899</v>
      </c>
      <c r="F43" s="1">
        <v>3.9598710638852364</v>
      </c>
      <c r="G43" s="1">
        <v>3.816697026115484</v>
      </c>
      <c r="H43" s="1">
        <v>5.3553674042583612</v>
      </c>
      <c r="I43" s="1">
        <v>4.5487771506413148</v>
      </c>
      <c r="J43" s="1">
        <v>5.1431073226813293</v>
      </c>
      <c r="K43" s="1">
        <v>3.5753385477929056</v>
      </c>
      <c r="L43" s="1">
        <v>4.3743170089279166</v>
      </c>
      <c r="M43" s="1" t="s">
        <v>82</v>
      </c>
      <c r="N43" s="1">
        <v>3.6057690325547318</v>
      </c>
      <c r="O43" s="1">
        <v>3.5347018180927456</v>
      </c>
      <c r="P43" s="1">
        <v>4.2133238930633228</v>
      </c>
      <c r="Q43" s="1">
        <v>3.7571261136297891</v>
      </c>
      <c r="R43" s="1">
        <v>3.2915119035401883</v>
      </c>
      <c r="S43" s="1">
        <v>11.800473793149768</v>
      </c>
      <c r="T43" s="1" t="s">
        <v>82</v>
      </c>
      <c r="U43" s="1">
        <v>13.813433740839026</v>
      </c>
      <c r="V43" s="1">
        <v>9.6739017885751473</v>
      </c>
      <c r="W43" s="1" t="s">
        <v>82</v>
      </c>
      <c r="X43" s="1">
        <v>39.352701669333797</v>
      </c>
      <c r="Y43" s="1">
        <v>4.3622262344624216</v>
      </c>
      <c r="Z43" s="1">
        <v>3.7365959680158154</v>
      </c>
      <c r="AA43" s="1">
        <v>4.7152981695565712</v>
      </c>
      <c r="AB43" s="1">
        <v>3.7266853085877982</v>
      </c>
      <c r="AC43" s="1">
        <v>4.1582912141524115</v>
      </c>
      <c r="AD43" s="1">
        <v>6.3058851445491042</v>
      </c>
      <c r="AE43" s="1">
        <v>4.1444496802834996</v>
      </c>
      <c r="AF43" s="1">
        <v>4.1373784321827012</v>
      </c>
      <c r="AG43" s="1">
        <v>4.9496956662513609</v>
      </c>
      <c r="AH43" s="1">
        <v>3.5387007430180657</v>
      </c>
      <c r="AI43" s="1">
        <v>3.2132313753756003</v>
      </c>
      <c r="AJ43" s="1">
        <v>3.9222502334034068</v>
      </c>
      <c r="AK43" s="1">
        <v>5.3124573388604919</v>
      </c>
      <c r="AL43" s="1">
        <v>3.7134845643505932</v>
      </c>
      <c r="AM43" s="1">
        <v>4.1525182067820419</v>
      </c>
      <c r="AN43" s="1">
        <v>5.6862129991471955</v>
      </c>
      <c r="AO43" s="1">
        <v>4.1533360355133082</v>
      </c>
      <c r="AP43" s="1">
        <v>5.1120575113168707</v>
      </c>
      <c r="AQ43" s="1">
        <v>9.8975055924690967</v>
      </c>
      <c r="AR43" s="1">
        <v>5.2107990840798051</v>
      </c>
      <c r="AS43" s="1">
        <v>12.669380963233996</v>
      </c>
      <c r="AT43" s="1">
        <v>5.4412273294519418</v>
      </c>
      <c r="AU43" s="1">
        <v>3.5674156325721271</v>
      </c>
    </row>
    <row r="44" spans="1:47" x14ac:dyDescent="0.2">
      <c r="A44" s="1" t="s">
        <v>49</v>
      </c>
      <c r="B44" s="1">
        <v>10.525517473957928</v>
      </c>
      <c r="C44" s="1">
        <v>8.9706090095929483</v>
      </c>
      <c r="D44" s="1">
        <v>5.6116260188658327</v>
      </c>
      <c r="E44" s="1">
        <v>3.4993607409222864</v>
      </c>
      <c r="F44" s="1">
        <v>4.0345201373938213</v>
      </c>
      <c r="G44" s="1">
        <v>4.00828200869885</v>
      </c>
      <c r="H44" s="1">
        <v>5.5640645219785867</v>
      </c>
      <c r="I44" s="1">
        <v>4.6552671003882846</v>
      </c>
      <c r="J44" s="1">
        <v>5.0563746469452582</v>
      </c>
      <c r="K44" s="1">
        <v>3.6447905230418862</v>
      </c>
      <c r="L44" s="1">
        <v>4.3420815882661818</v>
      </c>
      <c r="M44" s="1" t="s">
        <v>82</v>
      </c>
      <c r="N44" s="1">
        <v>3.7161379787835673</v>
      </c>
      <c r="O44" s="1">
        <v>3.461956580169236</v>
      </c>
      <c r="P44" s="1">
        <v>4.113954518220444</v>
      </c>
      <c r="Q44" s="1">
        <v>3.6724473500878121</v>
      </c>
      <c r="R44" s="1">
        <v>3.2077857614442182</v>
      </c>
      <c r="S44" s="1">
        <v>12.066074072534116</v>
      </c>
      <c r="T44" s="1" t="s">
        <v>82</v>
      </c>
      <c r="U44" s="1">
        <v>14.18363518394623</v>
      </c>
      <c r="V44" s="1">
        <v>9.9129418762281496</v>
      </c>
      <c r="W44" s="1">
        <v>18.462355529432187</v>
      </c>
      <c r="X44" s="1" t="s">
        <v>82</v>
      </c>
      <c r="Y44" s="1">
        <v>4.1918764496933756</v>
      </c>
      <c r="Z44" s="1">
        <v>3.6414667476661977</v>
      </c>
      <c r="AA44" s="1">
        <v>4.6946878436548136</v>
      </c>
      <c r="AB44" s="1">
        <v>3.7051602888616415</v>
      </c>
      <c r="AC44" s="1">
        <v>4.1704748377302776</v>
      </c>
      <c r="AD44" s="1">
        <v>6.2252941914887696</v>
      </c>
      <c r="AE44" s="1">
        <v>4.2825897889047422</v>
      </c>
      <c r="AF44" s="1">
        <v>4.4206503003997382</v>
      </c>
      <c r="AG44" s="1">
        <v>4.8874250177643477</v>
      </c>
      <c r="AH44" s="1">
        <v>3.9606904159242995</v>
      </c>
      <c r="AI44" s="1">
        <v>3.6548636917702084</v>
      </c>
      <c r="AJ44" s="1">
        <v>3.626126051048165</v>
      </c>
      <c r="AK44" s="1">
        <v>5.4179271880794149</v>
      </c>
      <c r="AL44" s="1">
        <v>5.7309858409728882</v>
      </c>
      <c r="AM44" s="1">
        <v>4.4961273952319134</v>
      </c>
      <c r="AN44" s="1">
        <v>7.5306938446071037</v>
      </c>
      <c r="AO44" s="1">
        <v>4.2894113322012348</v>
      </c>
      <c r="AP44" s="1">
        <v>5.0945087634362185</v>
      </c>
      <c r="AQ44" s="1">
        <v>9.3722135664676998</v>
      </c>
      <c r="AR44" s="1">
        <v>5.0800298173590601</v>
      </c>
      <c r="AS44" s="1">
        <v>27.576697920307616</v>
      </c>
      <c r="AT44" s="1">
        <v>5.3951154101016225</v>
      </c>
      <c r="AU44" s="1">
        <v>3.5133484975502158</v>
      </c>
    </row>
    <row r="46" spans="1:47" s="12" customFormat="1" ht="409" customHeight="1" x14ac:dyDescent="0.2">
      <c r="A46" s="12" t="s">
        <v>90</v>
      </c>
    </row>
    <row r="47" spans="1:47" s="12" customFormat="1" x14ac:dyDescent="0.2"/>
    <row r="48" spans="1:47" s="12" customFormat="1" x14ac:dyDescent="0.2"/>
    <row r="49" s="12" customFormat="1" x14ac:dyDescent="0.2"/>
  </sheetData>
  <mergeCells count="1">
    <mergeCell ref="A46:XFD4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Supp Table 2 Whole Rock Geochem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Jacqueline Halpin</dc:creator>
  <cp:keywords/>
  <dc:description/>
  <cp:lastModifiedBy>Jacqueline Halpin</cp:lastModifiedBy>
  <cp:revision/>
  <dcterms:created xsi:type="dcterms:W3CDTF">2024-05-27T10:04:27Z</dcterms:created>
  <dcterms:modified xsi:type="dcterms:W3CDTF">2026-06-15T02:41:49Z</dcterms:modified>
  <cp:category/>
  <cp:contentStatus/>
</cp:coreProperties>
</file>