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codeName="ThisWorkbook" defaultThemeVersion="202300"/>
  <mc:AlternateContent xmlns:mc="http://schemas.openxmlformats.org/markup-compatibility/2006">
    <mc:Choice Requires="x15">
      <x15ac:absPath xmlns:x15ac="http://schemas.microsoft.com/office/spreadsheetml/2010/11/ac" url="https://universitytasmania-my.sharepoint.com/personal/jacqueline_halpin_utas_edu_au/Documents/Research/Antarctica_Current/ANT_papers/In_prep/Charcot/Alligator/Alligator_ms_files/Revisions/"/>
    </mc:Choice>
  </mc:AlternateContent>
  <xr:revisionPtr revIDLastSave="889" documentId="8_{08F7643B-EFF7-1940-984D-04600481C665}" xr6:coauthVersionLast="47" xr6:coauthVersionMax="47" xr10:uidLastSave="{5B70B558-9EC1-9646-B4F1-EF1334FE981F}"/>
  <bookViews>
    <workbookView xWindow="0" yWindow="660" windowWidth="30240" windowHeight="18980" activeTab="1" xr2:uid="{430B3B5E-D9FF-5446-B148-419CF170EF3F}"/>
  </bookViews>
  <sheets>
    <sheet name="Supp Table 3a U-Pb data" sheetId="5" r:id="rId1"/>
    <sheet name="Supp Table 3b U-Pb metadata" sheetId="6" r:id="rId2"/>
  </sheets>
  <definedNames>
    <definedName name="_gXY1">#REF!</definedName>
    <definedName name="ConcAgeTik1">#REF!</definedName>
    <definedName name="ConcAgeTik2">#REF!</definedName>
    <definedName name="ConcAgeTik3">#REF!</definedName>
    <definedName name="ConcAgeTik4">#REF!</definedName>
    <definedName name="ConcAgeTik5">#REF!</definedName>
    <definedName name="ConcAgeTik6">#REF!</definedName>
    <definedName name="ConcAgeTik7">#REF!</definedName>
    <definedName name="Ellipse1_1">#REF!</definedName>
    <definedName name="Ellipse1_10">#REF!</definedName>
    <definedName name="Ellipse1_11">#REF!</definedName>
    <definedName name="Ellipse1_12">#REF!</definedName>
    <definedName name="Ellipse1_13">#REF!</definedName>
    <definedName name="Ellipse1_14">#REF!</definedName>
    <definedName name="Ellipse1_15">#REF!</definedName>
    <definedName name="Ellipse1_16">#REF!</definedName>
    <definedName name="Ellipse1_17">#REF!</definedName>
    <definedName name="Ellipse1_18">#REF!</definedName>
    <definedName name="Ellipse1_19">#REF!</definedName>
    <definedName name="Ellipse1_2">#REF!</definedName>
    <definedName name="Ellipse1_20">#REF!</definedName>
    <definedName name="Ellipse1_21">#REF!</definedName>
    <definedName name="Ellipse1_22">#REF!</definedName>
    <definedName name="Ellipse1_23">#REF!</definedName>
    <definedName name="Ellipse1_24">#REF!</definedName>
    <definedName name="Ellipse1_25">#REF!</definedName>
    <definedName name="Ellipse1_3">#REF!</definedName>
    <definedName name="Ellipse1_4">#REF!</definedName>
    <definedName name="Ellipse1_5">#REF!</definedName>
    <definedName name="Ellipse1_6">#REF!</definedName>
    <definedName name="Ellipse1_7">#REF!</definedName>
    <definedName name="Ellipse1_8">#REF!</definedName>
    <definedName name="Ellipse1_9">#REF!</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P8" i="5" l="1"/>
  <c r="AP29" i="5"/>
  <c r="AP102" i="5" l="1"/>
  <c r="AP91" i="5"/>
  <c r="AP158" i="5"/>
  <c r="AP154" i="5"/>
  <c r="AP136" i="5"/>
  <c r="AP157" i="5"/>
  <c r="AP153" i="5"/>
  <c r="AP149" i="5"/>
  <c r="AP152" i="5"/>
  <c r="AP142" i="5"/>
  <c r="AP159" i="5"/>
  <c r="AP144" i="5"/>
  <c r="AP162" i="5"/>
  <c r="AP146" i="5"/>
  <c r="AP145" i="5"/>
  <c r="AP156" i="5"/>
  <c r="AP134" i="5"/>
  <c r="AP155" i="5"/>
  <c r="AP161" i="5"/>
  <c r="AP148" i="5"/>
  <c r="AP138" i="5"/>
  <c r="AP160" i="5"/>
  <c r="AP147" i="5"/>
  <c r="AP140" i="5"/>
  <c r="AP151" i="5"/>
  <c r="AP139" i="5"/>
  <c r="AP143" i="5"/>
  <c r="AP141" i="5"/>
  <c r="AP137" i="5"/>
  <c r="AP150" i="5"/>
  <c r="AP135" i="5"/>
  <c r="AP124" i="5"/>
  <c r="AP111" i="5"/>
  <c r="AP117" i="5"/>
  <c r="AP129" i="5"/>
  <c r="AP116" i="5"/>
  <c r="AP128" i="5"/>
  <c r="AP113" i="5"/>
  <c r="AP107" i="5"/>
  <c r="AP120" i="5"/>
  <c r="AP110" i="5"/>
  <c r="AP123" i="5"/>
  <c r="AP118" i="5"/>
  <c r="AP131" i="5"/>
  <c r="AP121" i="5"/>
  <c r="AP114" i="5"/>
  <c r="AP125" i="5"/>
  <c r="AP109" i="5"/>
  <c r="AP132" i="5"/>
  <c r="AP122" i="5"/>
  <c r="AP127" i="5"/>
  <c r="AP108" i="5"/>
  <c r="AP115" i="5"/>
  <c r="AP130" i="5"/>
  <c r="AP126" i="5"/>
  <c r="AP119" i="5"/>
  <c r="AP106" i="5"/>
  <c r="AP112" i="5"/>
  <c r="AP80" i="5"/>
  <c r="AP75" i="5"/>
  <c r="AP76" i="5"/>
  <c r="AP83" i="5"/>
  <c r="AP96" i="5"/>
  <c r="AP98" i="5"/>
  <c r="AP89" i="5"/>
  <c r="AP94" i="5"/>
  <c r="AP79" i="5"/>
  <c r="AP77" i="5"/>
  <c r="AP87" i="5"/>
  <c r="AP81" i="5"/>
  <c r="AP90" i="5"/>
  <c r="AP86" i="5"/>
  <c r="AP78" i="5"/>
  <c r="AP84" i="5"/>
  <c r="AP103" i="5"/>
  <c r="AP85" i="5"/>
  <c r="AP104" i="5"/>
  <c r="AP92" i="5"/>
  <c r="AP99" i="5"/>
  <c r="AP82" i="5"/>
  <c r="AP74" i="5"/>
  <c r="AP88" i="5"/>
  <c r="AP97" i="5"/>
  <c r="AP100" i="5"/>
  <c r="AP95" i="5"/>
  <c r="AP93" i="5"/>
  <c r="AP101" i="5"/>
  <c r="AP69" i="5"/>
  <c r="AP49" i="5"/>
  <c r="AP70" i="5"/>
  <c r="AP55" i="5"/>
  <c r="AP57" i="5"/>
  <c r="AP46" i="5"/>
  <c r="AP65" i="5"/>
  <c r="AP56" i="5"/>
  <c r="AP48" i="5"/>
  <c r="AP50" i="5"/>
  <c r="AP71" i="5"/>
  <c r="AP51" i="5"/>
  <c r="AP64" i="5"/>
  <c r="AP67" i="5"/>
  <c r="AP60" i="5"/>
  <c r="AP52" i="5"/>
  <c r="AP59" i="5"/>
  <c r="AP44" i="5"/>
  <c r="AP45" i="5"/>
  <c r="AP53" i="5"/>
  <c r="AP61" i="5"/>
  <c r="AP63" i="5"/>
  <c r="AP54" i="5"/>
  <c r="AP58" i="5"/>
  <c r="AP47" i="5"/>
  <c r="AP43" i="5"/>
  <c r="AP62" i="5"/>
  <c r="AP68" i="5"/>
  <c r="AP72" i="5"/>
  <c r="AP66" i="5"/>
  <c r="AP34" i="5"/>
  <c r="AP20" i="5"/>
  <c r="AP22" i="5"/>
  <c r="AP30" i="5"/>
  <c r="AP32" i="5"/>
  <c r="AP19" i="5"/>
  <c r="AP35" i="5"/>
  <c r="AP10" i="5"/>
  <c r="AP16" i="5"/>
  <c r="AP21" i="5"/>
  <c r="AP39" i="5"/>
  <c r="AP7" i="5"/>
  <c r="AP11" i="5"/>
  <c r="AP37" i="5"/>
  <c r="AP12" i="5"/>
  <c r="AP17" i="5"/>
  <c r="AP38" i="5"/>
  <c r="AP9" i="5"/>
  <c r="AP14" i="5"/>
  <c r="AP13" i="5"/>
  <c r="AP27" i="5"/>
  <c r="AP18" i="5"/>
  <c r="AP33" i="5"/>
  <c r="AP40" i="5"/>
  <c r="AP28" i="5"/>
  <c r="AP36" i="5"/>
  <c r="AP24" i="5"/>
  <c r="AP41" i="5"/>
  <c r="AP25" i="5"/>
  <c r="AP26" i="5"/>
  <c r="AP15" i="5"/>
  <c r="AP23" i="5"/>
  <c r="AP6" i="5"/>
  <c r="AP31" i="5"/>
</calcChain>
</file>

<file path=xl/sharedStrings.xml><?xml version="1.0" encoding="utf-8"?>
<sst xmlns="http://schemas.openxmlformats.org/spreadsheetml/2006/main" count="1608" uniqueCount="538">
  <si>
    <t>Supplementary Table 3a. U-Pb zircon data</t>
  </si>
  <si>
    <t>5 October 2017, CODES, University of Tasmania</t>
  </si>
  <si>
    <r>
      <t>Data for Tera-Wasserburg plot</t>
    </r>
    <r>
      <rPr>
        <i/>
        <vertAlign val="superscript"/>
        <sz val="10"/>
        <color indexed="8"/>
        <rFont val="Arial"/>
        <family val="2"/>
      </rPr>
      <t>2</t>
    </r>
  </si>
  <si>
    <r>
      <t>Data for Wetherill plot</t>
    </r>
    <r>
      <rPr>
        <i/>
        <vertAlign val="superscript"/>
        <sz val="10"/>
        <rFont val="Arial"/>
        <family val="2"/>
      </rPr>
      <t>3</t>
    </r>
  </si>
  <si>
    <r>
      <t>Ages</t>
    </r>
    <r>
      <rPr>
        <i/>
        <vertAlign val="superscript"/>
        <sz val="10"/>
        <color indexed="8"/>
        <rFont val="Arial"/>
        <family val="2"/>
      </rPr>
      <t>3</t>
    </r>
  </si>
  <si>
    <t>Identifier</t>
  </si>
  <si>
    <t>File number</t>
  </si>
  <si>
    <t>Comments</t>
  </si>
  <si>
    <t>f206c</t>
  </si>
  <si>
    <r>
      <t>206</t>
    </r>
    <r>
      <rPr>
        <sz val="10"/>
        <color indexed="8"/>
        <rFont val="Arial"/>
        <family val="2"/>
      </rPr>
      <t>Pb cps</t>
    </r>
  </si>
  <si>
    <r>
      <t>204</t>
    </r>
    <r>
      <rPr>
        <sz val="10"/>
        <color indexed="8"/>
        <rFont val="Arial"/>
        <family val="2"/>
      </rPr>
      <t>Pb ppm</t>
    </r>
    <r>
      <rPr>
        <i/>
        <vertAlign val="superscript"/>
        <sz val="10"/>
        <color indexed="8"/>
        <rFont val="Arial"/>
        <family val="2"/>
      </rPr>
      <t>1</t>
    </r>
  </si>
  <si>
    <r>
      <t>206</t>
    </r>
    <r>
      <rPr>
        <sz val="10"/>
        <color indexed="8"/>
        <rFont val="Arial"/>
        <family val="2"/>
      </rPr>
      <t>Pb ppm</t>
    </r>
    <r>
      <rPr>
        <i/>
        <vertAlign val="superscript"/>
        <sz val="10"/>
        <color indexed="8"/>
        <rFont val="Arial"/>
        <family val="2"/>
      </rPr>
      <t>1</t>
    </r>
  </si>
  <si>
    <r>
      <t>207</t>
    </r>
    <r>
      <rPr>
        <sz val="10"/>
        <color indexed="8"/>
        <rFont val="Arial"/>
        <family val="2"/>
      </rPr>
      <t>Pb ppm</t>
    </r>
    <r>
      <rPr>
        <i/>
        <vertAlign val="superscript"/>
        <sz val="10"/>
        <color indexed="8"/>
        <rFont val="Arial"/>
        <family val="2"/>
      </rPr>
      <t>1</t>
    </r>
  </si>
  <si>
    <r>
      <t>208</t>
    </r>
    <r>
      <rPr>
        <sz val="10"/>
        <color indexed="8"/>
        <rFont val="Arial"/>
        <family val="2"/>
      </rPr>
      <t>Pb ppm</t>
    </r>
    <r>
      <rPr>
        <i/>
        <vertAlign val="superscript"/>
        <sz val="10"/>
        <color indexed="8"/>
        <rFont val="Arial"/>
        <family val="2"/>
      </rPr>
      <t>1</t>
    </r>
  </si>
  <si>
    <r>
      <t>232</t>
    </r>
    <r>
      <rPr>
        <sz val="10"/>
        <color indexed="8"/>
        <rFont val="Arial"/>
        <family val="2"/>
      </rPr>
      <t>Th ppm</t>
    </r>
    <r>
      <rPr>
        <i/>
        <vertAlign val="superscript"/>
        <sz val="10"/>
        <color indexed="8"/>
        <rFont val="Arial"/>
        <family val="2"/>
      </rPr>
      <t>1</t>
    </r>
  </si>
  <si>
    <r>
      <rPr>
        <vertAlign val="superscript"/>
        <sz val="10"/>
        <color indexed="8"/>
        <rFont val="Arial"/>
        <family val="2"/>
      </rPr>
      <t>238</t>
    </r>
    <r>
      <rPr>
        <sz val="10"/>
        <color indexed="8"/>
        <rFont val="Arial"/>
        <family val="2"/>
      </rPr>
      <t>U ppm</t>
    </r>
    <r>
      <rPr>
        <i/>
        <vertAlign val="superscript"/>
        <sz val="10"/>
        <color indexed="8"/>
        <rFont val="Arial"/>
        <family val="2"/>
      </rPr>
      <t>1</t>
    </r>
  </si>
  <si>
    <r>
      <rPr>
        <vertAlign val="superscript"/>
        <sz val="10"/>
        <color indexed="8"/>
        <rFont val="Arial"/>
        <family val="2"/>
      </rPr>
      <t>178</t>
    </r>
    <r>
      <rPr>
        <sz val="10"/>
        <color indexed="8"/>
        <rFont val="Arial"/>
        <family val="2"/>
      </rPr>
      <t>Hf ppm</t>
    </r>
    <r>
      <rPr>
        <i/>
        <vertAlign val="superscript"/>
        <sz val="10"/>
        <color indexed="8"/>
        <rFont val="Arial"/>
        <family val="2"/>
      </rPr>
      <t>1</t>
    </r>
  </si>
  <si>
    <t>Th/U</t>
  </si>
  <si>
    <r>
      <t>238</t>
    </r>
    <r>
      <rPr>
        <sz val="10"/>
        <color indexed="8"/>
        <rFont val="Arial"/>
        <family val="2"/>
      </rPr>
      <t>U/</t>
    </r>
    <r>
      <rPr>
        <vertAlign val="superscript"/>
        <sz val="10"/>
        <color indexed="8"/>
        <rFont val="Arial"/>
        <family val="2"/>
      </rPr>
      <t>206</t>
    </r>
    <r>
      <rPr>
        <sz val="10"/>
        <color indexed="8"/>
        <rFont val="Arial"/>
        <family val="2"/>
      </rPr>
      <t>Pb</t>
    </r>
  </si>
  <si>
    <t>1s %</t>
  </si>
  <si>
    <r>
      <t>207</t>
    </r>
    <r>
      <rPr>
        <sz val="10"/>
        <color indexed="8"/>
        <rFont val="Arial"/>
        <family val="2"/>
      </rPr>
      <t>Pb/</t>
    </r>
    <r>
      <rPr>
        <vertAlign val="superscript"/>
        <sz val="10"/>
        <color indexed="8"/>
        <rFont val="Arial"/>
        <family val="2"/>
      </rPr>
      <t>206</t>
    </r>
    <r>
      <rPr>
        <sz val="10"/>
        <color indexed="8"/>
        <rFont val="Arial"/>
        <family val="2"/>
      </rPr>
      <t>Pb</t>
    </r>
  </si>
  <si>
    <r>
      <t>208</t>
    </r>
    <r>
      <rPr>
        <sz val="10"/>
        <color rgb="FF000000"/>
        <rFont val="Arial"/>
        <family val="2"/>
      </rPr>
      <t>Pb</t>
    </r>
    <r>
      <rPr>
        <sz val="10"/>
        <color indexed="8"/>
        <rFont val="Arial"/>
        <family val="2"/>
      </rPr>
      <t>/</t>
    </r>
    <r>
      <rPr>
        <vertAlign val="superscript"/>
        <sz val="10"/>
        <color indexed="8"/>
        <rFont val="Arial"/>
        <family val="2"/>
      </rPr>
      <t>206</t>
    </r>
    <r>
      <rPr>
        <sz val="10"/>
        <color indexed="8"/>
        <rFont val="Arial"/>
        <family val="2"/>
      </rPr>
      <t>Pb</t>
    </r>
  </si>
  <si>
    <r>
      <t>207</t>
    </r>
    <r>
      <rPr>
        <sz val="10"/>
        <rFont val="Arial"/>
        <family val="2"/>
      </rPr>
      <t>Pb/</t>
    </r>
    <r>
      <rPr>
        <vertAlign val="superscript"/>
        <sz val="10"/>
        <rFont val="Arial"/>
        <family val="2"/>
      </rPr>
      <t>235</t>
    </r>
    <r>
      <rPr>
        <sz val="10"/>
        <rFont val="Arial"/>
        <family val="2"/>
      </rPr>
      <t>U</t>
    </r>
  </si>
  <si>
    <r>
      <t>206</t>
    </r>
    <r>
      <rPr>
        <sz val="10"/>
        <rFont val="Arial"/>
        <family val="2"/>
      </rPr>
      <t>Pb/</t>
    </r>
    <r>
      <rPr>
        <vertAlign val="superscript"/>
        <sz val="10"/>
        <rFont val="Arial"/>
        <family val="2"/>
      </rPr>
      <t>238</t>
    </r>
    <r>
      <rPr>
        <sz val="10"/>
        <rFont val="Arial"/>
        <family val="2"/>
      </rPr>
      <t>U</t>
    </r>
  </si>
  <si>
    <t>Rho</t>
  </si>
  <si>
    <r>
      <t>208</t>
    </r>
    <r>
      <rPr>
        <sz val="10"/>
        <color indexed="8"/>
        <rFont val="Arial"/>
        <family val="2"/>
      </rPr>
      <t>Pb/</t>
    </r>
    <r>
      <rPr>
        <vertAlign val="superscript"/>
        <sz val="10"/>
        <color indexed="8"/>
        <rFont val="Arial"/>
        <family val="2"/>
      </rPr>
      <t>232</t>
    </r>
    <r>
      <rPr>
        <sz val="10"/>
        <color indexed="8"/>
        <rFont val="Arial"/>
        <family val="2"/>
      </rPr>
      <t>Th</t>
    </r>
  </si>
  <si>
    <r>
      <rPr>
        <vertAlign val="superscript"/>
        <sz val="10"/>
        <color indexed="8"/>
        <rFont val="Arial"/>
        <family val="2"/>
      </rPr>
      <t>207</t>
    </r>
    <r>
      <rPr>
        <sz val="10"/>
        <color indexed="8"/>
        <rFont val="Arial"/>
        <family val="2"/>
      </rPr>
      <t xml:space="preserve">Pb corr </t>
    </r>
    <r>
      <rPr>
        <vertAlign val="superscript"/>
        <sz val="10"/>
        <color indexed="8"/>
        <rFont val="Arial"/>
        <family val="2"/>
      </rPr>
      <t>206</t>
    </r>
    <r>
      <rPr>
        <sz val="10"/>
        <color indexed="8"/>
        <rFont val="Arial"/>
        <family val="2"/>
      </rPr>
      <t>Pb/</t>
    </r>
    <r>
      <rPr>
        <vertAlign val="superscript"/>
        <sz val="10"/>
        <color indexed="8"/>
        <rFont val="Arial"/>
        <family val="2"/>
      </rPr>
      <t>238</t>
    </r>
    <r>
      <rPr>
        <sz val="10"/>
        <color indexed="8"/>
        <rFont val="Arial"/>
        <family val="2"/>
      </rPr>
      <t>U</t>
    </r>
  </si>
  <si>
    <t>2s</t>
  </si>
  <si>
    <r>
      <t>2s</t>
    </r>
    <r>
      <rPr>
        <vertAlign val="subscript"/>
        <sz val="10"/>
        <color indexed="8"/>
        <rFont val="Arial"/>
        <family val="2"/>
      </rPr>
      <t>sys</t>
    </r>
  </si>
  <si>
    <r>
      <t>206</t>
    </r>
    <r>
      <rPr>
        <sz val="10"/>
        <color indexed="8"/>
        <rFont val="Arial"/>
        <family val="2"/>
      </rPr>
      <t>Pb/</t>
    </r>
    <r>
      <rPr>
        <vertAlign val="superscript"/>
        <sz val="10"/>
        <color indexed="8"/>
        <rFont val="Arial"/>
        <family val="2"/>
      </rPr>
      <t>238</t>
    </r>
    <r>
      <rPr>
        <sz val="10"/>
        <color indexed="8"/>
        <rFont val="Arial"/>
        <family val="2"/>
      </rPr>
      <t>U</t>
    </r>
  </si>
  <si>
    <r>
      <t>207</t>
    </r>
    <r>
      <rPr>
        <sz val="10"/>
        <color indexed="8"/>
        <rFont val="Arial"/>
        <family val="2"/>
      </rPr>
      <t>Pb/</t>
    </r>
    <r>
      <rPr>
        <vertAlign val="superscript"/>
        <sz val="10"/>
        <color indexed="8"/>
        <rFont val="Arial"/>
        <family val="2"/>
      </rPr>
      <t>235</t>
    </r>
    <r>
      <rPr>
        <sz val="10"/>
        <color indexed="8"/>
        <rFont val="Arial"/>
        <family val="2"/>
      </rPr>
      <t>U</t>
    </r>
  </si>
  <si>
    <r>
      <t>% conc</t>
    </r>
    <r>
      <rPr>
        <i/>
        <vertAlign val="superscript"/>
        <sz val="10"/>
        <color indexed="8"/>
        <rFont val="Arial"/>
        <family val="2"/>
      </rPr>
      <t>4</t>
    </r>
  </si>
  <si>
    <t xml:space="preserve"> abs</t>
  </si>
  <si>
    <t>Sample A197198 / 2017-315 (19 micron spot)</t>
  </si>
  <si>
    <t>2017-315_001</t>
  </si>
  <si>
    <t>OC05A0169</t>
  </si>
  <si>
    <t>sector-zoned core</t>
  </si>
  <si>
    <t>N/A</t>
  </si>
  <si>
    <t>2017-315_002*</t>
  </si>
  <si>
    <t>OC05A0176</t>
  </si>
  <si>
    <t>dark core</t>
  </si>
  <si>
    <t>2017-315_003*</t>
  </si>
  <si>
    <t>OC05A0177</t>
  </si>
  <si>
    <t>2017-315_004*</t>
  </si>
  <si>
    <t>OC05A0178</t>
  </si>
  <si>
    <t>2017-315_006*</t>
  </si>
  <si>
    <t>OC05A0180</t>
  </si>
  <si>
    <t>2017-315_007</t>
  </si>
  <si>
    <t>OC05A0181</t>
  </si>
  <si>
    <t>2017-315_008</t>
  </si>
  <si>
    <t>OC05A0182</t>
  </si>
  <si>
    <t>2017-315_009*</t>
  </si>
  <si>
    <t>OC05A0183</t>
  </si>
  <si>
    <t>2017-315_011*</t>
  </si>
  <si>
    <t>OC05A0185</t>
  </si>
  <si>
    <t>2017-315_012*</t>
  </si>
  <si>
    <t>OC05A0186</t>
  </si>
  <si>
    <t>sector-zoned mantle</t>
  </si>
  <si>
    <t>2017-315_013*</t>
  </si>
  <si>
    <t>OC05A0187</t>
  </si>
  <si>
    <t>2017-315_014*</t>
  </si>
  <si>
    <t>OC05A0188</t>
  </si>
  <si>
    <t>2017-315_015*</t>
  </si>
  <si>
    <t>OC05A0189</t>
  </si>
  <si>
    <t>2017-315_016*</t>
  </si>
  <si>
    <t>OC05A0190</t>
  </si>
  <si>
    <t>2017-315_018</t>
  </si>
  <si>
    <t>OC05A0192</t>
  </si>
  <si>
    <t>2017-315_019*</t>
  </si>
  <si>
    <t>OC05A0193</t>
  </si>
  <si>
    <t>2017-315_020</t>
  </si>
  <si>
    <t>OC05A0194</t>
  </si>
  <si>
    <t>2017-315_021*</t>
  </si>
  <si>
    <t>OC05A0195</t>
  </si>
  <si>
    <t>2017-315_022*</t>
  </si>
  <si>
    <t>OC05A0196</t>
  </si>
  <si>
    <t>2017-315_024*</t>
  </si>
  <si>
    <t>OC05A0198</t>
  </si>
  <si>
    <t>2017-315_025*</t>
  </si>
  <si>
    <t>OC05A0199</t>
  </si>
  <si>
    <t>rim</t>
  </si>
  <si>
    <t>2017-315_026*</t>
  </si>
  <si>
    <t>OC05A0200</t>
  </si>
  <si>
    <t>2017-315_027</t>
  </si>
  <si>
    <t>OC05A0201</t>
  </si>
  <si>
    <t>2017-315_028</t>
  </si>
  <si>
    <t>OC05A0202</t>
  </si>
  <si>
    <t>2017-315_029*</t>
  </si>
  <si>
    <t>OC05A0203</t>
  </si>
  <si>
    <t>2017-315_030*</t>
  </si>
  <si>
    <t>OC05A0204</t>
  </si>
  <si>
    <t>2017-315_031</t>
  </si>
  <si>
    <t>OC05A0205</t>
  </si>
  <si>
    <t>2017-315_032*</t>
  </si>
  <si>
    <t>OC05A0206</t>
  </si>
  <si>
    <t>2017-315_033</t>
  </si>
  <si>
    <t>OC05A0207</t>
  </si>
  <si>
    <t>2017-315_034</t>
  </si>
  <si>
    <t>OC05A0208</t>
  </si>
  <si>
    <t>2017-315_035*</t>
  </si>
  <si>
    <t>OC05A0209</t>
  </si>
  <si>
    <t>2017-315_036*</t>
  </si>
  <si>
    <t>OC05A0210</t>
  </si>
  <si>
    <t>2017-315_037</t>
  </si>
  <si>
    <t>OC05A0211</t>
  </si>
  <si>
    <t>2017-315_038*</t>
  </si>
  <si>
    <t>OC05A0212</t>
  </si>
  <si>
    <t>2017-315_039*</t>
  </si>
  <si>
    <t>OC05A0213</t>
  </si>
  <si>
    <t>2017-315_040*</t>
  </si>
  <si>
    <t>OC05A0214</t>
  </si>
  <si>
    <t>Sample A191192 / 2017-312 (29 micron spot)</t>
  </si>
  <si>
    <t>2017-312_001</t>
  </si>
  <si>
    <t>OC05B0230</t>
  </si>
  <si>
    <t>2017-312_002</t>
  </si>
  <si>
    <t>OC05B0231</t>
  </si>
  <si>
    <t>2017-312_003</t>
  </si>
  <si>
    <t>OC05B0232</t>
  </si>
  <si>
    <t>2017-312_004*</t>
  </si>
  <si>
    <t>OC05B0233</t>
  </si>
  <si>
    <t>2017-312_005</t>
  </si>
  <si>
    <t>OC05B0234</t>
  </si>
  <si>
    <t>2017-312_006</t>
  </si>
  <si>
    <t>OC05B0235</t>
  </si>
  <si>
    <t>2017-312_007</t>
  </si>
  <si>
    <t>OC05B0236</t>
  </si>
  <si>
    <t>2017-312_008</t>
  </si>
  <si>
    <t>OC05B0237</t>
  </si>
  <si>
    <t>2017-312_009*</t>
  </si>
  <si>
    <t>OC05B0238</t>
  </si>
  <si>
    <t>2017-312_010*</t>
  </si>
  <si>
    <t>OC05B0239</t>
  </si>
  <si>
    <t>2017-312_011</t>
  </si>
  <si>
    <t>OC05B0240</t>
  </si>
  <si>
    <t>2017-312_012*</t>
  </si>
  <si>
    <t>OC05B0241</t>
  </si>
  <si>
    <t>2017-312_013*</t>
  </si>
  <si>
    <t>OC05B0242</t>
  </si>
  <si>
    <t>2017-312_014</t>
  </si>
  <si>
    <t>OC05B0243</t>
  </si>
  <si>
    <t>2017-312_015*</t>
  </si>
  <si>
    <t>OC05B0244</t>
  </si>
  <si>
    <t>2017-312_016</t>
  </si>
  <si>
    <t>OC05B0245</t>
  </si>
  <si>
    <t>2017-312_017*</t>
  </si>
  <si>
    <t>OC05B0246</t>
  </si>
  <si>
    <t>2017-312_018*</t>
  </si>
  <si>
    <t>OC05B0247</t>
  </si>
  <si>
    <t>2017-312_019</t>
  </si>
  <si>
    <t>OC05B0248</t>
  </si>
  <si>
    <t>2017-312_020*</t>
  </si>
  <si>
    <t>OC05B0249</t>
  </si>
  <si>
    <t>2017-312_021</t>
  </si>
  <si>
    <t>OC05B0260</t>
  </si>
  <si>
    <t>2017-312_022*</t>
  </si>
  <si>
    <t>OC05B0261</t>
  </si>
  <si>
    <t>2017-312_023*</t>
  </si>
  <si>
    <t>OC05B0262</t>
  </si>
  <si>
    <t>2017-312_024</t>
  </si>
  <si>
    <t>OC05B0263</t>
  </si>
  <si>
    <t>2017-312_025*</t>
  </si>
  <si>
    <t>OC05B0264</t>
  </si>
  <si>
    <t>2017-312_026</t>
  </si>
  <si>
    <t>OC05B0265</t>
  </si>
  <si>
    <t>2017-312_027*</t>
  </si>
  <si>
    <t>OC05B0266</t>
  </si>
  <si>
    <t>2017-312_028*</t>
  </si>
  <si>
    <t>OC05B0267</t>
  </si>
  <si>
    <t>2017-312_029*</t>
  </si>
  <si>
    <t>OC05B0268</t>
  </si>
  <si>
    <t>dark whole grain</t>
  </si>
  <si>
    <t>2017-312_030</t>
  </si>
  <si>
    <t>OC05B0269</t>
  </si>
  <si>
    <t>Sample A207208 / 2017-319 (19 micron spot)</t>
  </si>
  <si>
    <t>2017-319_001*</t>
  </si>
  <si>
    <t>OC05A0087</t>
  </si>
  <si>
    <t>2017-319_002*</t>
  </si>
  <si>
    <t>OC05A0088</t>
  </si>
  <si>
    <t>2017-319_003</t>
  </si>
  <si>
    <t>OC05A0089</t>
  </si>
  <si>
    <t>2017-319_004*</t>
  </si>
  <si>
    <t>OC05A0090</t>
  </si>
  <si>
    <t>2017-319_005*</t>
  </si>
  <si>
    <t>OC05A0091</t>
  </si>
  <si>
    <t>2017-319_006</t>
  </si>
  <si>
    <t>OC05A0092</t>
  </si>
  <si>
    <t>2017-319_007*</t>
  </si>
  <si>
    <t>OC05A0093</t>
  </si>
  <si>
    <t>2017-319_008*</t>
  </si>
  <si>
    <t>OC05A0094</t>
  </si>
  <si>
    <t>2017-319_010*</t>
  </si>
  <si>
    <t>OC05A0096</t>
  </si>
  <si>
    <t>2017-319_011*</t>
  </si>
  <si>
    <t>OC05A0097</t>
  </si>
  <si>
    <t>2017-319_012</t>
  </si>
  <si>
    <t>OC05A0104</t>
  </si>
  <si>
    <t>2017-319_013*</t>
  </si>
  <si>
    <t>OC05A0105</t>
  </si>
  <si>
    <t>2017-319_014*</t>
  </si>
  <si>
    <t>OC05A0106</t>
  </si>
  <si>
    <t>2017-319_016*</t>
  </si>
  <si>
    <t>OC05A0108</t>
  </si>
  <si>
    <t>2017-319_017</t>
  </si>
  <si>
    <t>OC05A0109</t>
  </si>
  <si>
    <t>2017-319_018*</t>
  </si>
  <si>
    <t>OC05A0110</t>
  </si>
  <si>
    <t>2017-319_019*</t>
  </si>
  <si>
    <t>OC05A0111</t>
  </si>
  <si>
    <t>2017-319_021*</t>
  </si>
  <si>
    <t>OC05A0113</t>
  </si>
  <si>
    <t>2017-319_022</t>
  </si>
  <si>
    <t>OC05A0114</t>
  </si>
  <si>
    <t>2017-319_023*</t>
  </si>
  <si>
    <t>OC05A0115</t>
  </si>
  <si>
    <t>2017-319_024*</t>
  </si>
  <si>
    <t>OC05A0116</t>
  </si>
  <si>
    <t>2017-319_025*</t>
  </si>
  <si>
    <t>OC05A0117</t>
  </si>
  <si>
    <t>2017-319_026*</t>
  </si>
  <si>
    <t>OC05A0118</t>
  </si>
  <si>
    <t>2017-319_027*</t>
  </si>
  <si>
    <t>OC05A0119</t>
  </si>
  <si>
    <t>2017-319_028*</t>
  </si>
  <si>
    <t>OC05A0120</t>
  </si>
  <si>
    <t>2017-319_029*</t>
  </si>
  <si>
    <t>OC05A0121</t>
  </si>
  <si>
    <t>2017-319_030</t>
  </si>
  <si>
    <t>OC05A0122</t>
  </si>
  <si>
    <t>2017-319_032*</t>
  </si>
  <si>
    <t>OC05A0124</t>
  </si>
  <si>
    <t>2017-319_033*</t>
  </si>
  <si>
    <t>OC05A0125</t>
  </si>
  <si>
    <t>2017-319_034*</t>
  </si>
  <si>
    <t>OC05A0126</t>
  </si>
  <si>
    <t>2017-319_035</t>
  </si>
  <si>
    <t>OC05A0127</t>
  </si>
  <si>
    <t>Sample A203204 / 2017-318 (19 micron spot)</t>
  </si>
  <si>
    <t>2017-318_001</t>
  </si>
  <si>
    <t>OC05A0051</t>
  </si>
  <si>
    <t>2017-318_002</t>
  </si>
  <si>
    <t>OC05A0052</t>
  </si>
  <si>
    <t>core</t>
  </si>
  <si>
    <t>2017-318_003</t>
  </si>
  <si>
    <t>OC05A0053</t>
  </si>
  <si>
    <t>2017-318_004</t>
  </si>
  <si>
    <t>OC05A0054</t>
  </si>
  <si>
    <t>2017-318_005</t>
  </si>
  <si>
    <t>OC05A0055</t>
  </si>
  <si>
    <t>2017-318_006</t>
  </si>
  <si>
    <t>OC05A0056</t>
  </si>
  <si>
    <t>2017-318_007</t>
  </si>
  <si>
    <t>OC05A0057</t>
  </si>
  <si>
    <t>2017-318_008</t>
  </si>
  <si>
    <t>OC05A0058</t>
  </si>
  <si>
    <t>2017-318_009</t>
  </si>
  <si>
    <t>OC05A0059</t>
  </si>
  <si>
    <t>2017-318_010</t>
  </si>
  <si>
    <t>OC05A0060</t>
  </si>
  <si>
    <t>2017-318_011</t>
  </si>
  <si>
    <t>OC05A0067</t>
  </si>
  <si>
    <t>2017-318_012</t>
  </si>
  <si>
    <t>OC05A0068</t>
  </si>
  <si>
    <t>2017-318_013</t>
  </si>
  <si>
    <t>OC05A0069</t>
  </si>
  <si>
    <t>2017-318_014</t>
  </si>
  <si>
    <t>OC05A0070</t>
  </si>
  <si>
    <t>2017-318_015</t>
  </si>
  <si>
    <t>OC05A0071</t>
  </si>
  <si>
    <t>2017-318_016</t>
  </si>
  <si>
    <t>OC05A0072</t>
  </si>
  <si>
    <t>2017-318_017</t>
  </si>
  <si>
    <t>OC05A0073</t>
  </si>
  <si>
    <t>2017-318_018</t>
  </si>
  <si>
    <t>OC05A0074</t>
  </si>
  <si>
    <t>2017-318_019</t>
  </si>
  <si>
    <t>OC05A0075</t>
  </si>
  <si>
    <t>2017-318_020</t>
  </si>
  <si>
    <t>OC05A0076</t>
  </si>
  <si>
    <t>2017-318_021</t>
  </si>
  <si>
    <t>OC05A0077</t>
  </si>
  <si>
    <t>2017-318_023</t>
  </si>
  <si>
    <t>OC05A0079</t>
  </si>
  <si>
    <t>2017-318_025</t>
  </si>
  <si>
    <t>OC05A0081</t>
  </si>
  <si>
    <t>2017-318_026</t>
  </si>
  <si>
    <t>OC05A0082</t>
  </si>
  <si>
    <t>2017-318_027</t>
  </si>
  <si>
    <t>OC05A0083</t>
  </si>
  <si>
    <t>2017-318_029</t>
  </si>
  <si>
    <t>OC05A0085</t>
  </si>
  <si>
    <t>2017-318_030</t>
  </si>
  <si>
    <t>OC05A0086</t>
  </si>
  <si>
    <t>Sample A193194 / 2017-313 (29 micron spot)</t>
  </si>
  <si>
    <t>2017-313_001</t>
  </si>
  <si>
    <t>OC05B0270</t>
  </si>
  <si>
    <t>2017-313_002</t>
  </si>
  <si>
    <t>OC05B0271</t>
  </si>
  <si>
    <t>2017-313_003</t>
  </si>
  <si>
    <t>OC05B0272</t>
  </si>
  <si>
    <t>2017-313_004</t>
  </si>
  <si>
    <t>OC05B0273</t>
  </si>
  <si>
    <t>2017-313_005</t>
  </si>
  <si>
    <t>OC05B0274</t>
  </si>
  <si>
    <t>2017-313_006</t>
  </si>
  <si>
    <t>OC05B0275</t>
  </si>
  <si>
    <t>2017-313_007</t>
  </si>
  <si>
    <t>OC05B0276</t>
  </si>
  <si>
    <t>2017-313_008</t>
  </si>
  <si>
    <t>OC05B0277</t>
  </si>
  <si>
    <t>2017-313_009</t>
  </si>
  <si>
    <t>OC05B0278</t>
  </si>
  <si>
    <t>2017-313_010</t>
  </si>
  <si>
    <t>OC05B0279</t>
  </si>
  <si>
    <t>2017-313_011</t>
  </si>
  <si>
    <t>OC05B0280</t>
  </si>
  <si>
    <t>2017-313_012</t>
  </si>
  <si>
    <t>OC05B0290</t>
  </si>
  <si>
    <t>2017-313_013</t>
  </si>
  <si>
    <t>OC05B0291</t>
  </si>
  <si>
    <t>2017-313_014</t>
  </si>
  <si>
    <t>OC05B0292</t>
  </si>
  <si>
    <t>2017-313_015</t>
  </si>
  <si>
    <t>OC05B0293</t>
  </si>
  <si>
    <t>2017-313_016</t>
  </si>
  <si>
    <t>OC05B0294</t>
  </si>
  <si>
    <t>2017-313_017</t>
  </si>
  <si>
    <t>OC05B0295</t>
  </si>
  <si>
    <t>2017-313_018</t>
  </si>
  <si>
    <t>OC05B0296</t>
  </si>
  <si>
    <t>2017-313_019</t>
  </si>
  <si>
    <t>OC05B0297</t>
  </si>
  <si>
    <t>2017-313_020</t>
  </si>
  <si>
    <t>OC05B0298</t>
  </si>
  <si>
    <t>2017-313_022</t>
  </si>
  <si>
    <t>OC05B0300</t>
  </si>
  <si>
    <t>2017-313_023</t>
  </si>
  <si>
    <t>OC05B0301</t>
  </si>
  <si>
    <t>2017-313_024</t>
  </si>
  <si>
    <t>OC05B0302</t>
  </si>
  <si>
    <t>2017-313_025</t>
  </si>
  <si>
    <t>OC05B0303</t>
  </si>
  <si>
    <t>2017-313_026</t>
  </si>
  <si>
    <t>OC05B0304</t>
  </si>
  <si>
    <t>2017-313_027</t>
  </si>
  <si>
    <t>OC05B0305</t>
  </si>
  <si>
    <t>2017-313_028</t>
  </si>
  <si>
    <t>OC05B0306</t>
  </si>
  <si>
    <t>2017-313_029</t>
  </si>
  <si>
    <t>OC05B0307</t>
  </si>
  <si>
    <t>2017-313_030</t>
  </si>
  <si>
    <t>OC05B0308</t>
  </si>
  <si>
    <t>Standards for 19 micron spot run</t>
  </si>
  <si>
    <t>Primary Standard for Pb isotope ratios and trace element concentrations:</t>
  </si>
  <si>
    <t>NIST610</t>
  </si>
  <si>
    <t>OC05A0001</t>
  </si>
  <si>
    <t>OC05A0002</t>
  </si>
  <si>
    <t>OC05A0031</t>
  </si>
  <si>
    <t>OC05A0032</t>
  </si>
  <si>
    <t>OC05A0061</t>
  </si>
  <si>
    <t>OC05A0062</t>
  </si>
  <si>
    <t>OC05A0098</t>
  </si>
  <si>
    <t>OC05A0099</t>
  </si>
  <si>
    <t>OC05A0134</t>
  </si>
  <si>
    <t>OC05A0135</t>
  </si>
  <si>
    <t>OC05A0170</t>
  </si>
  <si>
    <t>OC05A0171</t>
  </si>
  <si>
    <t>OC05A0217</t>
  </si>
  <si>
    <t>OC05A0218</t>
  </si>
  <si>
    <t>Primary Standard for Pb/U ratio:</t>
  </si>
  <si>
    <t>OC05A0003</t>
  </si>
  <si>
    <t>OC05A0004</t>
  </si>
  <si>
    <t>OC05A0033</t>
  </si>
  <si>
    <t>OC05A0034</t>
  </si>
  <si>
    <t>OC05A0063</t>
  </si>
  <si>
    <t>OC05A0064</t>
  </si>
  <si>
    <t>OC05A0100</t>
  </si>
  <si>
    <t>OC05A0101</t>
  </si>
  <si>
    <t>OC05A0136</t>
  </si>
  <si>
    <t>OC05A0137</t>
  </si>
  <si>
    <t>OC05A0172</t>
  </si>
  <si>
    <t>OC05A0173</t>
  </si>
  <si>
    <t>OC05A0215</t>
  </si>
  <si>
    <t>OC05A0216</t>
  </si>
  <si>
    <t>Secondary standard zircons treated as unknowns:</t>
  </si>
  <si>
    <t>Plesovice</t>
  </si>
  <si>
    <t>OC05A0007</t>
  </si>
  <si>
    <t>OC05A0008</t>
  </si>
  <si>
    <t>OC05A0036</t>
  </si>
  <si>
    <t>OC05A0066</t>
  </si>
  <si>
    <t>OC05A0103</t>
  </si>
  <si>
    <t>OC05A0139</t>
  </si>
  <si>
    <t>OC05A0175</t>
  </si>
  <si>
    <t>Temora</t>
  </si>
  <si>
    <t>OC05A0005</t>
  </si>
  <si>
    <t>OC05A0006</t>
  </si>
  <si>
    <t>OC05A0035</t>
  </si>
  <si>
    <t>OC05A0065</t>
  </si>
  <si>
    <t>OC05A0102</t>
  </si>
  <si>
    <t>OC05A0138</t>
  </si>
  <si>
    <t>OC05A0174</t>
  </si>
  <si>
    <t>Standards for 29 micron spot run</t>
  </si>
  <si>
    <t>OC05B0219</t>
  </si>
  <si>
    <t>OC05B0220</t>
  </si>
  <si>
    <t>OC05B0250</t>
  </si>
  <si>
    <t>OC05B0251</t>
  </si>
  <si>
    <t>OC05B0281</t>
  </si>
  <si>
    <t>OC05B0282</t>
  </si>
  <si>
    <t>OC05B0315</t>
  </si>
  <si>
    <t>OC05B0316</t>
  </si>
  <si>
    <t>OC05B0221</t>
  </si>
  <si>
    <t>OC05B0222</t>
  </si>
  <si>
    <t>OC05B0223</t>
  </si>
  <si>
    <t>OC05B0252</t>
  </si>
  <si>
    <t>OC05B0253</t>
  </si>
  <si>
    <t>OC05B0283</t>
  </si>
  <si>
    <t>OC05B0284</t>
  </si>
  <si>
    <t>OC05B0317</t>
  </si>
  <si>
    <t>OC05B0318</t>
  </si>
  <si>
    <t>OC05B0228</t>
  </si>
  <si>
    <t>OC05B0229</t>
  </si>
  <si>
    <t>OC05B0258</t>
  </si>
  <si>
    <t>OC05B0259</t>
  </si>
  <si>
    <t>OC05B0288</t>
  </si>
  <si>
    <t>OC05B0289</t>
  </si>
  <si>
    <t>OC05B0313</t>
  </si>
  <si>
    <t>OC05B0314</t>
  </si>
  <si>
    <t>OC05B0224</t>
  </si>
  <si>
    <t>OC05B0225</t>
  </si>
  <si>
    <t>OC05B0256</t>
  </si>
  <si>
    <t>OC05B0257</t>
  </si>
  <si>
    <t>OC05B0285</t>
  </si>
  <si>
    <t>OC05B0286</t>
  </si>
  <si>
    <t>OC05B0312</t>
  </si>
  <si>
    <t>Temora-b</t>
  </si>
  <si>
    <t>OC05B0226</t>
  </si>
  <si>
    <t>OC05B0227</t>
  </si>
  <si>
    <t>OC05B0254</t>
  </si>
  <si>
    <t>OC05B0255</t>
  </si>
  <si>
    <t>OC05B0287</t>
  </si>
  <si>
    <t>OC05B0310</t>
  </si>
  <si>
    <t>OC05B0311</t>
  </si>
  <si>
    <t>*Systematic Uncertainties according to Horstwood et al. 2016 - Geostandards and Geoanalytical Research</t>
  </si>
  <si>
    <t>206/238 uncertainties 2s %</t>
  </si>
  <si>
    <t>207/235 uncertainties 2s %</t>
  </si>
  <si>
    <t>208/232 uncertainties 2s %</t>
  </si>
  <si>
    <t>207/206Pb uncertainties 2s %</t>
  </si>
  <si>
    <t>1) Uncertainty in Primary Ref. Material.</t>
  </si>
  <si>
    <t xml:space="preserve">2) Long Term variance in secondary stds. </t>
  </si>
  <si>
    <t>3) Decay constant uncertainties</t>
  </si>
  <si>
    <t>Systematic Uncertainties 2s%</t>
  </si>
  <si>
    <t>1 concentration uncertainty c.10%</t>
  </si>
  <si>
    <t>2 data not corrected for common-Pb</t>
  </si>
  <si>
    <t>3 data not corrected for common-Pb</t>
  </si>
  <si>
    <r>
      <t>4 Concordance calculated as (</t>
    </r>
    <r>
      <rPr>
        <vertAlign val="superscript"/>
        <sz val="10"/>
        <rFont val="Arial"/>
        <family val="2"/>
      </rPr>
      <t>206</t>
    </r>
    <r>
      <rPr>
        <sz val="10"/>
        <rFont val="Arial"/>
        <family val="2"/>
      </rPr>
      <t>Pb-</t>
    </r>
    <r>
      <rPr>
        <vertAlign val="superscript"/>
        <sz val="10"/>
        <rFont val="Arial"/>
        <family val="2"/>
      </rPr>
      <t>238</t>
    </r>
    <r>
      <rPr>
        <sz val="10"/>
        <rFont val="Arial"/>
        <family val="2"/>
      </rPr>
      <t>U age/</t>
    </r>
    <r>
      <rPr>
        <vertAlign val="superscript"/>
        <sz val="10"/>
        <rFont val="Arial"/>
        <family val="2"/>
      </rPr>
      <t>207</t>
    </r>
    <r>
      <rPr>
        <sz val="10"/>
        <rFont val="Arial"/>
        <family val="2"/>
      </rPr>
      <t>Pb-</t>
    </r>
    <r>
      <rPr>
        <vertAlign val="superscript"/>
        <sz val="10"/>
        <rFont val="Arial"/>
        <family val="2"/>
      </rPr>
      <t>206</t>
    </r>
    <r>
      <rPr>
        <sz val="10"/>
        <rFont val="Arial"/>
        <family val="2"/>
      </rPr>
      <t xml:space="preserve">Pb age)*100 for 206Pb-238U age &lt;1000 or (206Pb-238U age/207Pb-235U age)*100 for 206Pb-238U age &gt;1000  </t>
    </r>
  </si>
  <si>
    <t>Decay constants of Jaffey et al 1971 used</t>
  </si>
  <si>
    <t>Uncertainties on 91500 from Horstwood et al. 2016 and uncertainties on NIST610 from Baker et al. 2004</t>
  </si>
  <si>
    <t>Uncertainties quoted without components related to systematic error unless otherwise stated</t>
  </si>
  <si>
    <t>f206c = the proportion of the 206Pb ion beam that is common, calculated as (207Pb206Pb measured - 207Pb206Pb ideal)/(207Pb206Pb model - 207Pb206Pb ideal)* 100</t>
  </si>
  <si>
    <t>where 207Pb206Pb model = (Stacey and Kramers, 1975) 207Pb/206Pb ratio at the apparent (non-common Pb corrected) 206Pb/238U age</t>
  </si>
  <si>
    <t>where 207Pb206Pb ideal = 207Pb/206Pb ratio at (non-common Pb corrected) 206Pb/238U age</t>
  </si>
  <si>
    <t>204Pb correction not applied due to Hg background</t>
  </si>
  <si>
    <t>* indicates domain also has Lu-Hf analysis</t>
  </si>
  <si>
    <t>Supplementary Table 3b. Metadata for LA-ICPMS U-Pb data.</t>
  </si>
  <si>
    <t>Laboratory and Sample Preparation</t>
  </si>
  <si>
    <r>
      <rPr>
        <b/>
        <sz val="10"/>
        <color rgb="FF000000"/>
        <rFont val="Arial"/>
        <family val="2"/>
      </rPr>
      <t xml:space="preserve">Zircon U-Pb analyses
</t>
    </r>
    <r>
      <rPr>
        <sz val="10"/>
        <color rgb="FF000000"/>
        <rFont val="Arial"/>
        <family val="2"/>
      </rPr>
      <t xml:space="preserve">Zircon grains were separated from crushed rocks using a standard plastic pan and warm water and subsequent magnetic separation. Grains were mounted in 25-mm diameter epoxy discs. Mounts were polished to half grain thickness to expose grain centres, carbon coated and imaged using a cathodoluminescence (CL) detector on a FEI Quanta 600 Environmental Scanning Electron Microscope (ESEM) at Central Science Laboratory, University of Tasmania, to identify compositional domains for analysis. U–Pb zircon ages were collected at the University of Tasmania, Australia using laser ablation-inductively coupled plasma mass spectrometry (LA-ICPMS). U–Pb zircon analyses were performed in one session (at two different spots sizes) on the same day on an Agilent 7900cs quadrupole ICPMS with a 193 nm Coherent Ar–F gas laser and a Resonetics S-155 ablation cell at CODES, University of Tasmania. Each analysis was pre-ablated with 5 laser pulses to remove any surface contamination then the blank gas was analysed for 30 s followed by 30 s of zircon ablation at 5 Hz and 2 J/cm2 on a spot size of 19 μm or 29 μm. Elements measured include 49Ti, 56Fe, 91Zr, 178Hf, 202Hg, 204Pb, 206Pb, 207Pb, 208Pb, 232Th and 238U with each element being measured sequentially every 0.16 s with longer counting time on the Pb isotopes compared to the other elements. The international glass standard NIST610 was ablated at the beginning and end of each run correct for mass bias on the 207Pb/206Pb ratio. Each run consisted of 25-30 analyses of our unknowns, bracketed by 2 international glass standard NIST610 to correct for mass bias on the 207Pb/206Pb ratio, 2 analyses of the primary reference zircon standard 91500 used to correct for mass bias, machine drift and down-hole fractionation on the Pb/U and Pb/Th ratios, and 2 analyses (one each) of secondary standards TEMORA-1 and Plesovice to provide an independent control to assess accuracy and precision. Full tabulation of U–Pb isotopic data of unknowns and standards is reported in Supplementary Table 3a. Data reduction calculations and error propagations were done with Microsoft Excel® via macros designed at the University of Tasmania using the techniques outlined by Sack et al. (2011) and Halpin et al. (2014). U–Pb plots were constructed using isoplotR. Error ellipses are calculated at the 95% confidence level. We calculate discordia intercepts using the ‘model 1’ isochron approach in IsoplotR and report the studentised 95% confidence interval as the uncertainty rather than the standard error (Vermeesch 2018).
</t>
    </r>
  </si>
  <si>
    <t>Laboratory name</t>
  </si>
  <si>
    <t xml:space="preserve">CODES Analytical Laboratories, University of Tasmania </t>
  </si>
  <si>
    <t>Sample type/mineral</t>
  </si>
  <si>
    <t>zircon</t>
  </si>
  <si>
    <t>Sample preparation</t>
  </si>
  <si>
    <t>Conventional mineral separation, 1 inch resin mount, 1 mm polish to finish</t>
  </si>
  <si>
    <t>Imaging</t>
  </si>
  <si>
    <t xml:space="preserve">CL, FEI Quanta 600 ESEM </t>
  </si>
  <si>
    <t>Laser ablation system</t>
  </si>
  <si>
    <t>Make, Model and type</t>
  </si>
  <si>
    <t>Coherent Ar–F gas laser</t>
  </si>
  <si>
    <t>Ablation cell and volume</t>
  </si>
  <si>
    <t>Resonetics S-155</t>
  </si>
  <si>
    <t>Laser wavelength (nm)</t>
  </si>
  <si>
    <t>Pulse width (ns)</t>
  </si>
  <si>
    <r>
      <t>Fluence (J cm</t>
    </r>
    <r>
      <rPr>
        <vertAlign val="superscript"/>
        <sz val="10"/>
        <color theme="1"/>
        <rFont val="Arial"/>
        <family val="2"/>
      </rPr>
      <t>-2</t>
    </r>
    <r>
      <rPr>
        <sz val="10"/>
        <color theme="1"/>
        <rFont val="Arial"/>
        <family val="2"/>
      </rPr>
      <t>)</t>
    </r>
  </si>
  <si>
    <t>~2.3</t>
  </si>
  <si>
    <t>Repetition rate (Hz)</t>
  </si>
  <si>
    <t>Ablation duration (s)</t>
  </si>
  <si>
    <t>30; pre-ablation of 5 laser shots to remove any surface contamination</t>
  </si>
  <si>
    <t>Ablation pit depth / ablation rate</t>
  </si>
  <si>
    <t>not measured</t>
  </si>
  <si>
    <t>Spot diameter (mm) nominal/actual</t>
  </si>
  <si>
    <t>19 and 29 / not measured</t>
  </si>
  <si>
    <t>Sampling mode / pattern</t>
  </si>
  <si>
    <t>Static spot ablation</t>
  </si>
  <si>
    <t>Carrier gas</t>
  </si>
  <si>
    <t xml:space="preserve">He, Ar </t>
  </si>
  <si>
    <r>
      <t>Cell carrier gas flow (l min</t>
    </r>
    <r>
      <rPr>
        <vertAlign val="superscript"/>
        <sz val="10"/>
        <color theme="1"/>
        <rFont val="Arial"/>
        <family val="2"/>
      </rPr>
      <t>-1</t>
    </r>
    <r>
      <rPr>
        <sz val="10"/>
        <color theme="1"/>
        <rFont val="Arial"/>
        <family val="2"/>
      </rPr>
      <t>)</t>
    </r>
  </si>
  <si>
    <t xml:space="preserve">He through the cell 0.35, Nebuliser Ar mixing in the funnel 1.05 </t>
  </si>
  <si>
    <t>ICP-MS Instrument</t>
  </si>
  <si>
    <t>Agilent 7900cs quadruple ICP-MS</t>
  </si>
  <si>
    <t>Sample introduction</t>
  </si>
  <si>
    <t>Ablation aerosol mixed with He and Ar; Squid mixing device</t>
  </si>
  <si>
    <t>RF power (W)</t>
  </si>
  <si>
    <r>
      <t>Plasma gas flow (l min</t>
    </r>
    <r>
      <rPr>
        <vertAlign val="superscript"/>
        <sz val="10"/>
        <color theme="1"/>
        <rFont val="Arial"/>
        <family val="2"/>
      </rPr>
      <t>-1</t>
    </r>
    <r>
      <rPr>
        <sz val="10"/>
        <color theme="1"/>
        <rFont val="Arial"/>
        <family val="2"/>
      </rPr>
      <t>)</t>
    </r>
  </si>
  <si>
    <r>
      <t>Ar gas (14 l min</t>
    </r>
    <r>
      <rPr>
        <vertAlign val="superscript"/>
        <sz val="10"/>
        <color theme="1"/>
        <rFont val="Arial"/>
        <family val="2"/>
      </rPr>
      <t>-1</t>
    </r>
    <r>
      <rPr>
        <sz val="10"/>
        <color theme="1"/>
        <rFont val="Arial"/>
        <family val="2"/>
      </rPr>
      <t>)</t>
    </r>
  </si>
  <si>
    <t>Detection system</t>
  </si>
  <si>
    <t>Electron multiplier</t>
  </si>
  <si>
    <t>Masses measured</t>
  </si>
  <si>
    <t>49, 56, 91, 178, 202, 204, 206, 207, 208, 232, 235, 238</t>
  </si>
  <si>
    <t>Integration time per peak/dwell times (ms)</t>
  </si>
  <si>
    <t>2-25</t>
  </si>
  <si>
    <t>Total integration time per output data point (s)</t>
  </si>
  <si>
    <t>‘Sensitivity’ as useful yield (%, element)</t>
  </si>
  <si>
    <t>Not calcuated</t>
  </si>
  <si>
    <r>
      <t xml:space="preserve">((#ions detected/#atoms sampled)*100; Schaltegger </t>
    </r>
    <r>
      <rPr>
        <i/>
        <sz val="10"/>
        <color theme="1"/>
        <rFont val="Arial"/>
        <family val="2"/>
      </rPr>
      <t>et al.</t>
    </r>
    <r>
      <rPr>
        <sz val="10"/>
        <color theme="1"/>
        <rFont val="Arial"/>
        <family val="2"/>
      </rPr>
      <t xml:space="preserve"> 2015)</t>
    </r>
  </si>
  <si>
    <t>IC Dead time (ns)</t>
  </si>
  <si>
    <t>Data Processing</t>
  </si>
  <si>
    <t>Gas blank</t>
  </si>
  <si>
    <t>20s</t>
  </si>
  <si>
    <t>Calibration strategy</t>
  </si>
  <si>
    <t>NIST610 as a primary standard for trace elements and Pb ratios; 91500 zircon as a primary standard for U/Pb ratios; TEMORA-1 and Plesovice as secondary standards for U/Pb; standards analysed ~every hour</t>
  </si>
  <si>
    <t>Reference Material info</t>
  </si>
  <si>
    <t>NIST610 (Baker et al., 2004; Jochum et al., 2011), 91500 (Wiedenbeck et al., 1995), TEMORA-1 (Black et al., 2003), Plešovice (Sláma et al., 2008)</t>
  </si>
  <si>
    <t>Data processing package used / Correction for LIEF</t>
  </si>
  <si>
    <t>All data reduction calculations and error propagations were
done within Microsoft Excel® via macros designed at the University of Tasmania based on the methods outlined in detail in Thompson et al. (2018) and Halpin et al. (2014). LIEF correction assumes reference material and samples behave identically. LIEF correction on U/Pb and Th/Pb ratios uses a polynomial fit based on primary std 91500.</t>
  </si>
  <si>
    <t>Mass discrimination</t>
  </si>
  <si>
    <t>Assume mass fractionation of sample and standard are identical</t>
  </si>
  <si>
    <t>Common-Pb correction, composition and uncertainty</t>
  </si>
  <si>
    <t>No common-Pb correction applied to the data</t>
  </si>
  <si>
    <t>Uncertainty level and propagation</t>
  </si>
  <si>
    <t>Ratios for individual isotopic ratios are 1 s % and dates are at 2 s absolute. Uncertainty propagation is by quadratic addition of components of random uncertainty from unknowns, reference material and uncertainty in drift corrections.</t>
  </si>
  <si>
    <t>Quality control / Validation</t>
  </si>
  <si>
    <r>
      <t xml:space="preserve">TEMORA-1 (19 micron) – Wtd ave </t>
    </r>
    <r>
      <rPr>
        <vertAlign val="superscript"/>
        <sz val="10"/>
        <color theme="1"/>
        <rFont val="Arial"/>
        <family val="2"/>
      </rPr>
      <t>206</t>
    </r>
    <r>
      <rPr>
        <sz val="10"/>
        <color theme="1"/>
        <rFont val="Arial"/>
        <family val="2"/>
      </rPr>
      <t>Pb/</t>
    </r>
    <r>
      <rPr>
        <vertAlign val="superscript"/>
        <sz val="10"/>
        <color theme="1"/>
        <rFont val="Arial"/>
        <family val="2"/>
      </rPr>
      <t>238</t>
    </r>
    <r>
      <rPr>
        <sz val="10"/>
        <color theme="1"/>
        <rFont val="Arial"/>
        <family val="2"/>
      </rPr>
      <t>U age = 420.3±3.1 (95% confidence, MSWD = 1.3, n = 7/7)
TEMORA-1 (29 micron) – Wtd ave 206Pb/238U age = 418±2 (95% confidence, MSWD = 0.6, n = 13/14)</t>
    </r>
  </si>
  <si>
    <r>
      <t xml:space="preserve">Plesovice (19 micron) – Wtd ave 206Pb/238U age = 339.6±3.7 (95% confidence, MSWD = 2.2, n = 6/7)
Plesovice (29 micron) – Wtd ave </t>
    </r>
    <r>
      <rPr>
        <vertAlign val="superscript"/>
        <sz val="10"/>
        <color theme="1"/>
        <rFont val="Arial"/>
        <family val="2"/>
      </rPr>
      <t>206</t>
    </r>
    <r>
      <rPr>
        <sz val="10"/>
        <color theme="1"/>
        <rFont val="Arial"/>
        <family val="2"/>
      </rPr>
      <t>Pb/</t>
    </r>
    <r>
      <rPr>
        <vertAlign val="superscript"/>
        <sz val="10"/>
        <color theme="1"/>
        <rFont val="Arial"/>
        <family val="2"/>
      </rPr>
      <t>238</t>
    </r>
    <r>
      <rPr>
        <sz val="10"/>
        <color theme="1"/>
        <rFont val="Arial"/>
        <family val="2"/>
      </rPr>
      <t>U age = 342.7±1.5 (95% confidence, MSWD = 0.65, n = 8/8)</t>
    </r>
  </si>
  <si>
    <r>
      <t>Systematic uncertainty for propagation is 1% for 206Pb/238U age (2</t>
    </r>
    <r>
      <rPr>
        <i/>
        <sz val="10"/>
        <color theme="1"/>
        <rFont val="Arial"/>
        <family val="2"/>
      </rPr>
      <t>s</t>
    </r>
    <r>
      <rPr>
        <sz val="10"/>
        <color theme="1"/>
        <rFont val="Arial"/>
        <family val="2"/>
      </rPr>
      <t>)</t>
    </r>
  </si>
  <si>
    <t>Other information</t>
  </si>
  <si>
    <t>20s wait time between samples</t>
  </si>
  <si>
    <r>
      <t xml:space="preserve">References
</t>
    </r>
    <r>
      <rPr>
        <sz val="10"/>
        <color theme="1"/>
        <rFont val="Arial"/>
        <family val="2"/>
      </rPr>
      <t>Baker, J., Peate, D., Waight, T., and Meyzen, C., 2004, Pb isotopic analysis of standards and samples using a Pb-207-Pb-204 double spike and thallium to correct for mass bias with a double-focusing MC-ICP-MS: Chemical Geology, v. 211, no. 3-4, p. 275-303.
Black, L. P., Kamo, S. L., Allen, C. M., Aleinikoff, J. N., Davis, D. W., Korsch, R. J., and Foudoulis, C., 2003, TEMORA 1: a new zircon standard for Phanerozoic U–Pb geochronology: Chemical Geology, v. 200, no. 1-2, p. 155-170.
Halpin, J. A., Jensen, T., McGoldrick, P., Meffre, S., Berry, R. F., Everard, J. L., Calver, C. R., Thompson, J., Goemann, K., and Whittaker, J. M., 2014, Authigenic monazite and detrital zircon dating from the Proterozoic Rocky Cape Group, Tasmania: Links to the Belt-Purcell Supergroup, North America: Precambrian Research, v. 250, no. 0, p. 50-67.
Horstwood, M. S. A., Košler, J., Gehrels, G., Jackson, S. E., McLean, N. M., Paton, C., Pearson, N. J., Sircombe, K., Sylvester, P., Vermeesch, P., Bowring, J. F., Condon, D. J., and Schoene, B., 2016, Community-Derived Standards for LA-ICP-MS U-(Th-)Pb Geochronology – Uncertainty Propagation, Age Interpretation and Data Reporting: Geostandards and Geoanalytical Research, v. 40, no. 3, p. 311-332.
Jochum, K. P., Weis, U., Stoll, B., Kuzmin, D., Yang, Q., Raczek, I., Jacob, D. E., Stracke, A., Birbaum, K., Frick, D. A., Günther, D., and Enzweiler, J., 2011, Determination of Reference Values for NIST SRM 610–617 Glasses Following ISO Guidelines: Geostandards and Geoanalytical Research, v. 35, no. 4, p. 397-429.
Sack, P.J., Berry, R.F., Meffre, S., Falloon, T.J., Gemmell, J.B., Friedman, R.M., 2011. In situ location and U-Pb dating of small zircon grains in igneous rocks using laser ablation-inductively coupled plasma-quadrupole mass spectrometry. Geochemistry, Geophysics, Geosystems 12,
Schaltegger, U., Schmitt, A.K., Horstwood, M.S.A., 2015. U–Th–Pb zircon geochronology by ID-TIMS, SIMS, and laser ablation ICP-MS: Recipes, interpretations, and opportunities. Chemical Geology 402, 89-110.
Sláma, J., Košler, J., Condon, D. J., Crowley, J. L., Gerdes, A., Hanchar, J. M., Horstwood, M. S. A., Morris, G. A., Nasdala, L., Norberg, N., Schaltegger, U., Schoene, B., Tubrett, M. N., and Whitehouse, M. J., 2008, Plešovice zircon - A new natural reference material for U-Pb and Hf isotopic microanalysis: Chemical Geology, v. 249, no. 1-2, p. 1-35.
Stacey, J.S., Kramers, J.D., 1975. Approximation of terrestrial lead isotope evolution by a two-stage model. Earth and Planetary Science Letters 26, 207-221.
Thompson, J. M., Meffre, S., and Danyushevsky, L., 2018, Impact of air, laser pulse width and fluence on U-Pb dating of zircons by LA-ICPMS: Journal of Analytical Atomic Spectrometry, v. 33, no. 2, p. 221-230.
Wiedenbeck, M., Alle, P., Corfu, F., Griffin, W. L., Meier, M., Oberli, F., Vonquadt, A., Roddick, J. C., and Speigel, W., 1995, 3 Natural Zircon Standards for U-Th-Pb, Lu-Hf, Trace-Element and REE Analyses: Geostandards Newsletter, v. 19, no. 1, p. 1-23.
Vermeesch, P., 2018. IsoplotR: A free and open toolbox for geochronology. Geoscience Frontiers 9, 1479-1493.</t>
    </r>
  </si>
  <si>
    <t>Upper Intercept age using most concordant analyses (blue text): 2736 +/- 25 Ma (MSWD = 1.7, p(χ2) = 0.15, n=6)</t>
  </si>
  <si>
    <t>Upper Intercept age using most concordant analyses (blue text): 2994 +/- 14 Ma (MSWD = 1.7, p(χ2) = 0.11, n=9)</t>
  </si>
  <si>
    <t>Upper Intercept age using most concordant analyses (blue text): 3027 +/- 77 Ma (MSWD = 1.5, p(χ2) = 0.2, n=6)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</si>
</sst>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0.0"/>
    <numFmt numFmtId="166" formatCode="0.00000"/>
    <numFmt numFmtId="167" formatCode="0.0%"/>
    <numFmt numFmtId="168" formatCode="0.0000"/>
  </numFmts>
  <fonts count="30" x14ac:knownFonts="1">
    <font>
      <sz val="12"/>
      <color theme="1"/>
      <name val="Aptos Narrow"/>
      <family val="2"/>
      <scheme val="minor"/>
    </font>
    <font>
      <sz val="12"/>
      <color theme="1"/>
      <name val="Aptos Narrow"/>
      <family val="2"/>
      <scheme val="minor"/>
    </font>
    <font>
      <sz val="10"/>
      <name val="Arial"/>
      <family val="2"/>
    </font>
    <font>
      <b/>
      <sz val="10"/>
      <name val="Arial"/>
      <family val="2"/>
    </font>
    <font>
      <sz val="11"/>
      <color theme="1"/>
      <name val="Aptos Narrow"/>
      <family val="2"/>
      <scheme val="minor"/>
    </font>
    <font>
      <sz val="10"/>
      <color indexed="8"/>
      <name val="Arial"/>
      <family val="2"/>
    </font>
    <font>
      <b/>
      <sz val="10"/>
      <color indexed="8"/>
      <name val="Arial"/>
      <family val="2"/>
    </font>
    <font>
      <i/>
      <vertAlign val="superscript"/>
      <sz val="10"/>
      <color indexed="8"/>
      <name val="Arial"/>
      <family val="2"/>
    </font>
    <font>
      <i/>
      <vertAlign val="superscript"/>
      <sz val="10"/>
      <name val="Arial"/>
      <family val="2"/>
    </font>
    <font>
      <vertAlign val="superscript"/>
      <sz val="10"/>
      <color indexed="8"/>
      <name val="Arial"/>
      <family val="2"/>
    </font>
    <font>
      <sz val="10"/>
      <color rgb="FF000000"/>
      <name val="Arial"/>
      <family val="2"/>
    </font>
    <font>
      <vertAlign val="superscript"/>
      <sz val="10"/>
      <name val="Arial"/>
      <family val="2"/>
    </font>
    <font>
      <vertAlign val="subscript"/>
      <sz val="10"/>
      <color indexed="8"/>
      <name val="Arial"/>
      <family val="2"/>
    </font>
    <font>
      <sz val="10"/>
      <color theme="1"/>
      <name val="Arial"/>
      <family val="2"/>
    </font>
    <font>
      <sz val="11"/>
      <name val="Calibri"/>
      <family val="2"/>
    </font>
    <font>
      <b/>
      <sz val="10"/>
      <color theme="1"/>
      <name val="Arial"/>
      <family val="2"/>
    </font>
    <font>
      <b/>
      <sz val="10"/>
      <name val="Aptos Narrow"/>
      <family val="2"/>
      <scheme val="minor"/>
    </font>
    <font>
      <sz val="10"/>
      <color theme="1"/>
      <name val="Aptos Narrow"/>
      <family val="2"/>
      <scheme val="minor"/>
    </font>
    <font>
      <sz val="10"/>
      <color theme="0" tint="-0.499984740745262"/>
      <name val="Aptos Narrow"/>
      <family val="2"/>
      <scheme val="minor"/>
    </font>
    <font>
      <b/>
      <sz val="10"/>
      <color theme="1"/>
      <name val="Aptos Narrow"/>
      <family val="2"/>
      <scheme val="minor"/>
    </font>
    <font>
      <b/>
      <i/>
      <sz val="10"/>
      <color theme="1"/>
      <name val="Aptos Narrow"/>
      <family val="2"/>
      <scheme val="minor"/>
    </font>
    <font>
      <sz val="10"/>
      <color rgb="FFFF0000"/>
      <name val="Arial"/>
      <family val="2"/>
    </font>
    <font>
      <sz val="10"/>
      <color rgb="FF000000"/>
      <name val="Calibri"/>
      <family val="2"/>
    </font>
    <font>
      <b/>
      <sz val="10"/>
      <color rgb="FF000000"/>
      <name val="Calibri"/>
      <family val="2"/>
    </font>
    <font>
      <sz val="10"/>
      <color rgb="FF0070C0"/>
      <name val="Arial"/>
      <family val="2"/>
    </font>
    <font>
      <vertAlign val="superscript"/>
      <sz val="10"/>
      <color theme="1"/>
      <name val="Arial"/>
      <family val="2"/>
    </font>
    <font>
      <i/>
      <sz val="10"/>
      <color theme="1"/>
      <name val="Arial"/>
      <family val="2"/>
    </font>
    <font>
      <b/>
      <sz val="10"/>
      <color rgb="FF000000"/>
      <name val="Arial"/>
      <family val="2"/>
    </font>
    <font>
      <sz val="10"/>
      <color rgb="FF000000"/>
      <name val="Arial"/>
      <family val="2"/>
    </font>
    <font>
      <sz val="10"/>
      <color rgb="FF0070C0"/>
      <name val="Aptos Narrow"/>
      <family val="2"/>
      <scheme val="minor"/>
    </font>
  </fonts>
  <fills count="4">
    <fill>
      <patternFill patternType="none"/>
    </fill>
    <fill>
      <patternFill patternType="gray125"/>
    </fill>
    <fill>
      <patternFill patternType="solid">
        <fgColor rgb="FFFFFF00"/>
        <bgColor indexed="64"/>
      </patternFill>
    </fill>
    <fill>
      <patternFill patternType="solid">
        <fgColor indexed="22"/>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9" fontId="1" fillId="0" borderId="0" applyFont="0" applyFill="0" applyBorder="0" applyAlignment="0" applyProtection="0"/>
    <xf numFmtId="0" fontId="2" fillId="0" borderId="0"/>
    <xf numFmtId="0" fontId="4" fillId="0" borderId="0"/>
    <xf numFmtId="0" fontId="2" fillId="0" borderId="0"/>
    <xf numFmtId="0" fontId="14" fillId="0" borderId="0"/>
    <xf numFmtId="0" fontId="14" fillId="0" borderId="0"/>
  </cellStyleXfs>
  <cellXfs count="163">
    <xf numFmtId="0" fontId="0" fillId="0" borderId="0" xfId="0"/>
    <xf numFmtId="0" fontId="3" fillId="0" borderId="1" xfId="2" applyFont="1" applyBorder="1"/>
    <xf numFmtId="14" fontId="5" fillId="0" borderId="2" xfId="3" applyNumberFormat="1" applyFont="1" applyBorder="1" applyAlignment="1">
      <alignment horizontal="center"/>
    </xf>
    <xf numFmtId="0" fontId="5" fillId="0" borderId="2" xfId="3" applyFont="1" applyBorder="1"/>
    <xf numFmtId="165" fontId="6" fillId="0" borderId="2" xfId="3" applyNumberFormat="1" applyFont="1" applyBorder="1" applyAlignment="1">
      <alignment horizontal="center"/>
    </xf>
    <xf numFmtId="165" fontId="5" fillId="0" borderId="3" xfId="3" applyNumberFormat="1" applyFont="1" applyBorder="1"/>
    <xf numFmtId="0" fontId="5" fillId="0" borderId="4" xfId="3" applyFont="1" applyBorder="1"/>
    <xf numFmtId="0" fontId="5" fillId="0" borderId="0" xfId="3" applyFont="1" applyAlignment="1">
      <alignment horizontal="center"/>
    </xf>
    <xf numFmtId="0" fontId="9" fillId="0" borderId="0" xfId="3" applyFont="1" applyAlignment="1">
      <alignment horizontal="center"/>
    </xf>
    <xf numFmtId="0" fontId="5" fillId="0" borderId="0" xfId="3" applyFont="1"/>
    <xf numFmtId="165" fontId="9" fillId="0" borderId="5" xfId="3" applyNumberFormat="1" applyFont="1" applyBorder="1" applyAlignment="1">
      <alignment horizontal="center"/>
    </xf>
    <xf numFmtId="165" fontId="5" fillId="0" borderId="0" xfId="3" applyNumberFormat="1" applyFont="1" applyAlignment="1">
      <alignment horizontal="center"/>
    </xf>
    <xf numFmtId="166" fontId="9" fillId="0" borderId="0" xfId="3" applyNumberFormat="1" applyFont="1" applyAlignment="1">
      <alignment horizontal="center"/>
    </xf>
    <xf numFmtId="0" fontId="5" fillId="0" borderId="6" xfId="3" applyFont="1" applyBorder="1" applyAlignment="1">
      <alignment horizontal="center"/>
    </xf>
    <xf numFmtId="0" fontId="11" fillId="0" borderId="5" xfId="3" applyFont="1" applyBorder="1" applyAlignment="1">
      <alignment horizontal="center"/>
    </xf>
    <xf numFmtId="165" fontId="2" fillId="0" borderId="0" xfId="3" applyNumberFormat="1" applyFont="1" applyAlignment="1">
      <alignment horizontal="center"/>
    </xf>
    <xf numFmtId="0" fontId="11" fillId="0" borderId="0" xfId="3" applyFont="1" applyAlignment="1">
      <alignment horizontal="center"/>
    </xf>
    <xf numFmtId="0" fontId="2" fillId="0" borderId="6" xfId="3" applyFont="1" applyBorder="1" applyAlignment="1">
      <alignment horizontal="center"/>
    </xf>
    <xf numFmtId="165" fontId="5" fillId="0" borderId="6" xfId="3" applyNumberFormat="1" applyFont="1" applyBorder="1" applyAlignment="1">
      <alignment horizontal="center"/>
    </xf>
    <xf numFmtId="165" fontId="5" fillId="0" borderId="0" xfId="3" applyNumberFormat="1" applyFont="1" applyAlignment="1">
      <alignment horizontal="left"/>
    </xf>
    <xf numFmtId="1" fontId="5" fillId="0" borderId="0" xfId="3" applyNumberFormat="1" applyFont="1" applyAlignment="1">
      <alignment horizontal="center"/>
    </xf>
    <xf numFmtId="1" fontId="9" fillId="0" borderId="0" xfId="3" applyNumberFormat="1" applyFont="1" applyAlignment="1">
      <alignment horizontal="center"/>
    </xf>
    <xf numFmtId="0" fontId="5" fillId="0" borderId="7" xfId="3" applyFont="1" applyBorder="1" applyAlignment="1">
      <alignment horizontal="center"/>
    </xf>
    <xf numFmtId="0" fontId="5" fillId="0" borderId="9" xfId="3" applyFont="1" applyBorder="1"/>
    <xf numFmtId="165" fontId="6" fillId="0" borderId="8" xfId="3" applyNumberFormat="1" applyFont="1" applyBorder="1"/>
    <xf numFmtId="165" fontId="6" fillId="0" borderId="9" xfId="3" applyNumberFormat="1" applyFont="1" applyBorder="1"/>
    <xf numFmtId="166" fontId="6" fillId="0" borderId="9" xfId="3" applyNumberFormat="1" applyFont="1" applyBorder="1"/>
    <xf numFmtId="0" fontId="3" fillId="0" borderId="8" xfId="3" applyFont="1" applyBorder="1"/>
    <xf numFmtId="165" fontId="3" fillId="0" borderId="9" xfId="3" applyNumberFormat="1" applyFont="1" applyBorder="1"/>
    <xf numFmtId="0" fontId="3" fillId="0" borderId="9" xfId="3" applyFont="1" applyBorder="1"/>
    <xf numFmtId="0" fontId="3" fillId="0" borderId="10" xfId="3" applyFont="1" applyBorder="1"/>
    <xf numFmtId="0" fontId="6" fillId="0" borderId="9" xfId="3" applyFont="1" applyBorder="1"/>
    <xf numFmtId="165" fontId="6" fillId="0" borderId="10" xfId="3" applyNumberFormat="1" applyFont="1" applyBorder="1"/>
    <xf numFmtId="165" fontId="5" fillId="0" borderId="9" xfId="3" applyNumberFormat="1" applyFont="1" applyBorder="1" applyAlignment="1">
      <alignment horizontal="left"/>
    </xf>
    <xf numFmtId="1" fontId="5" fillId="0" borderId="9" xfId="3" applyNumberFormat="1" applyFont="1" applyBorder="1" applyAlignment="1">
      <alignment horizontal="center"/>
    </xf>
    <xf numFmtId="1" fontId="6" fillId="0" borderId="9" xfId="3" applyNumberFormat="1" applyFont="1" applyBorder="1"/>
    <xf numFmtId="0" fontId="6" fillId="0" borderId="11" xfId="3" applyFont="1" applyBorder="1"/>
    <xf numFmtId="10" fontId="13" fillId="0" borderId="0" xfId="3" applyNumberFormat="1" applyFont="1"/>
    <xf numFmtId="1" fontId="5" fillId="0" borderId="0" xfId="3" applyNumberFormat="1" applyFont="1"/>
    <xf numFmtId="1" fontId="13" fillId="0" borderId="0" xfId="3" applyNumberFormat="1" applyFont="1"/>
    <xf numFmtId="0" fontId="13" fillId="0" borderId="0" xfId="3" applyFont="1"/>
    <xf numFmtId="0" fontId="3" fillId="0" borderId="0" xfId="4" applyFont="1"/>
    <xf numFmtId="1" fontId="3" fillId="0" borderId="0" xfId="2" applyNumberFormat="1" applyFont="1"/>
    <xf numFmtId="0" fontId="3" fillId="0" borderId="0" xfId="2" applyFont="1"/>
    <xf numFmtId="0" fontId="15" fillId="0" borderId="0" xfId="5" applyFont="1"/>
    <xf numFmtId="0" fontId="2" fillId="0" borderId="0" xfId="6" applyFont="1"/>
    <xf numFmtId="0" fontId="2" fillId="0" borderId="0" xfId="5" applyFont="1"/>
    <xf numFmtId="0" fontId="13" fillId="0" borderId="0" xfId="6" applyFont="1"/>
    <xf numFmtId="2" fontId="13" fillId="0" borderId="0" xfId="6" applyNumberFormat="1" applyFont="1"/>
    <xf numFmtId="2" fontId="2" fillId="0" borderId="0" xfId="5" applyNumberFormat="1" applyFont="1"/>
    <xf numFmtId="1" fontId="13" fillId="0" borderId="0" xfId="0" applyNumberFormat="1" applyFont="1"/>
    <xf numFmtId="165" fontId="6" fillId="0" borderId="0" xfId="3" applyNumberFormat="1" applyFont="1"/>
    <xf numFmtId="166" fontId="6" fillId="0" borderId="0" xfId="3" applyNumberFormat="1" applyFont="1"/>
    <xf numFmtId="0" fontId="6" fillId="0" borderId="0" xfId="3" applyFont="1"/>
    <xf numFmtId="0" fontId="3" fillId="0" borderId="0" xfId="3" applyFont="1"/>
    <xf numFmtId="165" fontId="3" fillId="0" borderId="0" xfId="3" applyNumberFormat="1" applyFont="1"/>
    <xf numFmtId="1" fontId="6" fillId="0" borderId="0" xfId="3" applyNumberFormat="1" applyFont="1"/>
    <xf numFmtId="0" fontId="2" fillId="0" borderId="2" xfId="2" applyBorder="1"/>
    <xf numFmtId="0" fontId="2" fillId="0" borderId="0" xfId="2"/>
    <xf numFmtId="0" fontId="2" fillId="0" borderId="5" xfId="2" applyBorder="1"/>
    <xf numFmtId="0" fontId="2" fillId="0" borderId="8" xfId="2" applyBorder="1"/>
    <xf numFmtId="0" fontId="2" fillId="0" borderId="9" xfId="2" applyBorder="1"/>
    <xf numFmtId="0" fontId="16" fillId="2" borderId="0" xfId="0" applyFont="1" applyFill="1"/>
    <xf numFmtId="0" fontId="17" fillId="0" borderId="0" xfId="0" applyFont="1" applyAlignment="1">
      <alignment horizontal="left"/>
    </xf>
    <xf numFmtId="0" fontId="17" fillId="0" borderId="0" xfId="0" applyFont="1" applyAlignment="1">
      <alignment horizontal="center"/>
    </xf>
    <xf numFmtId="1" fontId="17" fillId="0" borderId="0" xfId="0" applyNumberFormat="1" applyFont="1" applyAlignment="1">
      <alignment horizontal="center"/>
    </xf>
    <xf numFmtId="2" fontId="17" fillId="0" borderId="0" xfId="0" applyNumberFormat="1" applyFont="1" applyAlignment="1">
      <alignment horizontal="center"/>
    </xf>
    <xf numFmtId="2" fontId="2" fillId="0" borderId="0" xfId="2" applyNumberFormat="1"/>
    <xf numFmtId="167" fontId="2" fillId="0" borderId="0" xfId="2" applyNumberFormat="1"/>
    <xf numFmtId="168" fontId="17" fillId="0" borderId="0" xfId="0" applyNumberFormat="1" applyFont="1" applyAlignment="1">
      <alignment horizontal="center"/>
    </xf>
    <xf numFmtId="164" fontId="2" fillId="0" borderId="0" xfId="2" applyNumberFormat="1"/>
    <xf numFmtId="10" fontId="2" fillId="0" borderId="0" xfId="2" applyNumberFormat="1"/>
    <xf numFmtId="168" fontId="2" fillId="0" borderId="0" xfId="2" applyNumberFormat="1"/>
    <xf numFmtId="167" fontId="17" fillId="0" borderId="0" xfId="1" applyNumberFormat="1" applyFont="1" applyAlignment="1">
      <alignment horizontal="center"/>
    </xf>
    <xf numFmtId="1" fontId="2" fillId="0" borderId="0" xfId="2" applyNumberFormat="1"/>
    <xf numFmtId="165" fontId="2" fillId="0" borderId="0" xfId="2" applyNumberFormat="1"/>
    <xf numFmtId="0" fontId="18" fillId="0" borderId="0" xfId="0" applyFont="1" applyAlignment="1">
      <alignment horizontal="left"/>
    </xf>
    <xf numFmtId="0" fontId="18" fillId="0" borderId="0" xfId="0" applyFont="1" applyAlignment="1">
      <alignment horizontal="center"/>
    </xf>
    <xf numFmtId="1" fontId="18" fillId="0" borderId="0" xfId="0" applyNumberFormat="1" applyFont="1" applyAlignment="1">
      <alignment horizontal="center"/>
    </xf>
    <xf numFmtId="2" fontId="18" fillId="0" borderId="0" xfId="0" applyNumberFormat="1" applyFont="1" applyAlignment="1">
      <alignment horizontal="center"/>
    </xf>
    <xf numFmtId="168" fontId="18" fillId="0" borderId="0" xfId="0" applyNumberFormat="1" applyFont="1" applyAlignment="1">
      <alignment horizontal="center"/>
    </xf>
    <xf numFmtId="167" fontId="18" fillId="0" borderId="0" xfId="1" applyNumberFormat="1" applyFont="1" applyAlignment="1">
      <alignment horizontal="center"/>
    </xf>
    <xf numFmtId="0" fontId="17" fillId="0" borderId="0" xfId="0" applyFont="1"/>
    <xf numFmtId="0" fontId="19" fillId="0" borderId="0" xfId="0" applyFont="1"/>
    <xf numFmtId="167" fontId="19" fillId="0" borderId="0" xfId="1" applyNumberFormat="1" applyFont="1"/>
    <xf numFmtId="167" fontId="17" fillId="0" borderId="0" xfId="1" applyNumberFormat="1" applyFont="1"/>
    <xf numFmtId="1" fontId="19" fillId="0" borderId="0" xfId="0" applyNumberFormat="1" applyFont="1" applyAlignment="1">
      <alignment horizontal="center"/>
    </xf>
    <xf numFmtId="0" fontId="21" fillId="0" borderId="9" xfId="3" applyFont="1" applyBorder="1"/>
    <xf numFmtId="2" fontId="19" fillId="0" borderId="0" xfId="0" applyNumberFormat="1" applyFont="1"/>
    <xf numFmtId="2" fontId="17" fillId="0" borderId="0" xfId="0" applyNumberFormat="1" applyFont="1"/>
    <xf numFmtId="1" fontId="19" fillId="0" borderId="0" xfId="0" applyNumberFormat="1" applyFont="1"/>
    <xf numFmtId="1" fontId="17" fillId="0" borderId="0" xfId="0" applyNumberFormat="1" applyFont="1"/>
    <xf numFmtId="168" fontId="19" fillId="0" borderId="0" xfId="0" applyNumberFormat="1" applyFont="1"/>
    <xf numFmtId="168" fontId="17" fillId="0" borderId="0" xfId="0" applyNumberFormat="1" applyFont="1"/>
    <xf numFmtId="0" fontId="23" fillId="0" borderId="0" xfId="0" applyFont="1" applyAlignment="1">
      <alignment horizontal="left"/>
    </xf>
    <xf numFmtId="0" fontId="23" fillId="0" borderId="0" xfId="0" applyFont="1"/>
    <xf numFmtId="0" fontId="22" fillId="0" borderId="0" xfId="0" applyFont="1" applyAlignment="1">
      <alignment horizontal="left"/>
    </xf>
    <xf numFmtId="0" fontId="22" fillId="0" borderId="0" xfId="0" applyFont="1" applyAlignment="1">
      <alignment horizontal="center"/>
    </xf>
    <xf numFmtId="1" fontId="22" fillId="0" borderId="0" xfId="0" applyNumberFormat="1" applyFont="1" applyAlignment="1">
      <alignment horizontal="center"/>
    </xf>
    <xf numFmtId="2" fontId="22" fillId="0" borderId="0" xfId="0" applyNumberFormat="1" applyFont="1" applyAlignment="1">
      <alignment horizontal="center"/>
    </xf>
    <xf numFmtId="167" fontId="22" fillId="0" borderId="0" xfId="1" applyNumberFormat="1" applyFont="1" applyAlignment="1">
      <alignment horizontal="center"/>
    </xf>
    <xf numFmtId="168" fontId="22" fillId="0" borderId="0" xfId="0" applyNumberFormat="1" applyFont="1" applyAlignment="1">
      <alignment horizontal="center"/>
    </xf>
    <xf numFmtId="1" fontId="23" fillId="0" borderId="0" xfId="0" applyNumberFormat="1" applyFont="1" applyAlignment="1">
      <alignment horizontal="center"/>
    </xf>
    <xf numFmtId="1" fontId="15" fillId="0" borderId="0" xfId="3" applyNumberFormat="1" applyFont="1"/>
    <xf numFmtId="10" fontId="13" fillId="0" borderId="0" xfId="0" applyNumberFormat="1" applyFont="1"/>
    <xf numFmtId="0" fontId="13" fillId="0" borderId="0" xfId="0" applyFont="1"/>
    <xf numFmtId="1" fontId="5" fillId="0" borderId="0" xfId="0" applyNumberFormat="1" applyFont="1"/>
    <xf numFmtId="0" fontId="3" fillId="2" borderId="0" xfId="4" applyFont="1" applyFill="1"/>
    <xf numFmtId="0" fontId="13" fillId="0" borderId="0" xfId="2" applyFont="1"/>
    <xf numFmtId="0" fontId="24" fillId="0" borderId="0" xfId="2" applyFont="1"/>
    <xf numFmtId="2" fontId="13" fillId="0" borderId="0" xfId="2" applyNumberFormat="1" applyFont="1"/>
    <xf numFmtId="164" fontId="13" fillId="0" borderId="0" xfId="2" applyNumberFormat="1" applyFont="1"/>
    <xf numFmtId="168" fontId="13" fillId="0" borderId="0" xfId="2" applyNumberFormat="1" applyFont="1"/>
    <xf numFmtId="1" fontId="13" fillId="0" borderId="0" xfId="2" applyNumberFormat="1" applyFont="1"/>
    <xf numFmtId="165" fontId="13" fillId="0" borderId="0" xfId="2" applyNumberFormat="1" applyFont="1"/>
    <xf numFmtId="14" fontId="13" fillId="0" borderId="0" xfId="3" applyNumberFormat="1" applyFont="1" applyAlignment="1">
      <alignment horizontal="center"/>
    </xf>
    <xf numFmtId="165" fontId="9" fillId="0" borderId="0" xfId="3" applyNumberFormat="1" applyFont="1" applyAlignment="1">
      <alignment horizontal="center"/>
    </xf>
    <xf numFmtId="166" fontId="6" fillId="0" borderId="10" xfId="3" applyNumberFormat="1" applyFont="1" applyBorder="1"/>
    <xf numFmtId="2" fontId="13" fillId="0" borderId="0" xfId="2" applyNumberFormat="1" applyFont="1" applyAlignment="1">
      <alignment horizontal="right"/>
    </xf>
    <xf numFmtId="0" fontId="20" fillId="0" borderId="0" xfId="0" applyFont="1" applyAlignment="1">
      <alignment horizontal="left"/>
    </xf>
    <xf numFmtId="0" fontId="19" fillId="0" borderId="0" xfId="0" applyFont="1" applyAlignment="1">
      <alignment horizontal="left"/>
    </xf>
    <xf numFmtId="0" fontId="15" fillId="3" borderId="12" xfId="0" applyFont="1" applyFill="1" applyBorder="1" applyAlignment="1">
      <alignment vertical="top" wrapText="1"/>
    </xf>
    <xf numFmtId="0" fontId="13" fillId="0" borderId="12" xfId="0" applyFont="1" applyBorder="1" applyAlignment="1">
      <alignment vertical="top" wrapText="1"/>
    </xf>
    <xf numFmtId="0" fontId="13" fillId="0" borderId="12" xfId="0" applyFont="1" applyBorder="1" applyAlignment="1">
      <alignment horizontal="left" vertical="top" wrapText="1"/>
    </xf>
    <xf numFmtId="0" fontId="13" fillId="0" borderId="0" xfId="0" applyFont="1" applyAlignment="1">
      <alignment wrapText="1"/>
    </xf>
    <xf numFmtId="49" fontId="13" fillId="0" borderId="12" xfId="0" applyNumberFormat="1" applyFont="1" applyBorder="1" applyAlignment="1">
      <alignment vertical="top" wrapText="1"/>
    </xf>
    <xf numFmtId="11" fontId="13" fillId="0" borderId="12" xfId="0" applyNumberFormat="1" applyFont="1" applyBorder="1" applyAlignment="1">
      <alignment horizontal="left" vertical="top" wrapText="1"/>
    </xf>
    <xf numFmtId="0" fontId="13" fillId="0" borderId="0" xfId="2" applyFont="1" applyAlignment="1">
      <alignment wrapText="1"/>
    </xf>
    <xf numFmtId="0" fontId="29" fillId="0" borderId="0" xfId="0" applyFont="1" applyAlignment="1">
      <alignment horizontal="left"/>
    </xf>
    <xf numFmtId="0" fontId="29" fillId="0" borderId="0" xfId="0" applyFont="1" applyAlignment="1">
      <alignment horizontal="center"/>
    </xf>
    <xf numFmtId="10" fontId="24" fillId="0" borderId="0" xfId="3" applyNumberFormat="1" applyFont="1"/>
    <xf numFmtId="1" fontId="29" fillId="0" borderId="0" xfId="0" applyNumberFormat="1" applyFont="1" applyAlignment="1">
      <alignment horizontal="center"/>
    </xf>
    <xf numFmtId="2" fontId="29" fillId="0" borderId="0" xfId="0" applyNumberFormat="1" applyFont="1" applyAlignment="1">
      <alignment horizontal="center"/>
    </xf>
    <xf numFmtId="2" fontId="24" fillId="0" borderId="0" xfId="2" applyNumberFormat="1" applyFont="1"/>
    <xf numFmtId="168" fontId="29" fillId="0" borderId="0" xfId="0" applyNumberFormat="1" applyFont="1" applyAlignment="1">
      <alignment horizontal="center"/>
    </xf>
    <xf numFmtId="164" fontId="24" fillId="0" borderId="0" xfId="2" applyNumberFormat="1" applyFont="1"/>
    <xf numFmtId="168" fontId="24" fillId="0" borderId="0" xfId="2" applyNumberFormat="1" applyFont="1"/>
    <xf numFmtId="167" fontId="29" fillId="0" borderId="0" xfId="1" applyNumberFormat="1" applyFont="1" applyAlignment="1">
      <alignment horizontal="center"/>
    </xf>
    <xf numFmtId="1" fontId="24" fillId="0" borderId="0" xfId="2" applyNumberFormat="1" applyFont="1"/>
    <xf numFmtId="1" fontId="24" fillId="0" borderId="0" xfId="3" applyNumberFormat="1" applyFont="1"/>
    <xf numFmtId="1" fontId="24" fillId="0" borderId="0" xfId="0" applyNumberFormat="1" applyFont="1"/>
    <xf numFmtId="165" fontId="24" fillId="0" borderId="0" xfId="2" applyNumberFormat="1" applyFont="1"/>
    <xf numFmtId="165" fontId="6" fillId="0" borderId="1" xfId="3" applyNumberFormat="1" applyFont="1" applyBorder="1" applyAlignment="1">
      <alignment horizontal="center"/>
    </xf>
    <xf numFmtId="165" fontId="6" fillId="0" borderId="2" xfId="3" applyNumberFormat="1" applyFont="1" applyBorder="1" applyAlignment="1">
      <alignment horizontal="center"/>
    </xf>
    <xf numFmtId="165" fontId="6" fillId="0" borderId="3" xfId="3" applyNumberFormat="1" applyFont="1" applyBorder="1" applyAlignment="1">
      <alignment horizontal="center"/>
    </xf>
    <xf numFmtId="165" fontId="3" fillId="0" borderId="1" xfId="3" applyNumberFormat="1" applyFont="1" applyBorder="1" applyAlignment="1">
      <alignment horizontal="center"/>
    </xf>
    <xf numFmtId="165" fontId="3" fillId="0" borderId="2" xfId="3" applyNumberFormat="1" applyFont="1" applyBorder="1" applyAlignment="1">
      <alignment horizontal="center"/>
    </xf>
    <xf numFmtId="165" fontId="3" fillId="0" borderId="3" xfId="3" applyNumberFormat="1" applyFont="1" applyBorder="1" applyAlignment="1">
      <alignment horizontal="center"/>
    </xf>
    <xf numFmtId="1" fontId="6" fillId="0" borderId="1" xfId="3" applyNumberFormat="1" applyFont="1" applyBorder="1" applyAlignment="1">
      <alignment horizontal="center"/>
    </xf>
    <xf numFmtId="1" fontId="6" fillId="0" borderId="2" xfId="3" applyNumberFormat="1" applyFont="1" applyBorder="1" applyAlignment="1">
      <alignment horizontal="center"/>
    </xf>
    <xf numFmtId="1" fontId="6" fillId="0" borderId="3" xfId="3" applyNumberFormat="1" applyFont="1" applyBorder="1" applyAlignment="1">
      <alignment horizontal="center"/>
    </xf>
    <xf numFmtId="0" fontId="15" fillId="0" borderId="0" xfId="2" applyFont="1" applyAlignment="1">
      <alignment horizontal="left" wrapText="1"/>
    </xf>
    <xf numFmtId="0" fontId="13" fillId="0" borderId="12" xfId="0" applyFont="1" applyBorder="1" applyAlignment="1">
      <alignment vertical="top" wrapText="1"/>
    </xf>
    <xf numFmtId="0" fontId="28" fillId="0" borderId="13" xfId="0" applyFont="1" applyBorder="1" applyAlignment="1">
      <alignment horizontal="left" wrapText="1"/>
    </xf>
    <xf numFmtId="0" fontId="13" fillId="0" borderId="14" xfId="0" applyFont="1" applyBorder="1" applyAlignment="1">
      <alignment horizontal="left" wrapText="1"/>
    </xf>
    <xf numFmtId="0" fontId="13" fillId="0" borderId="15" xfId="0" applyFont="1" applyBorder="1" applyAlignment="1">
      <alignment horizontal="left" wrapText="1"/>
    </xf>
    <xf numFmtId="0" fontId="13" fillId="0" borderId="16" xfId="0" applyFont="1" applyBorder="1" applyAlignment="1">
      <alignment horizontal="left" wrapText="1"/>
    </xf>
    <xf numFmtId="0" fontId="13" fillId="0" borderId="0" xfId="0" applyFont="1" applyAlignment="1">
      <alignment horizontal="left" wrapText="1"/>
    </xf>
    <xf numFmtId="0" fontId="13" fillId="0" borderId="17" xfId="0" applyFont="1" applyBorder="1" applyAlignment="1">
      <alignment horizontal="left" wrapText="1"/>
    </xf>
    <xf numFmtId="0" fontId="13" fillId="0" borderId="18" xfId="0" applyFont="1" applyBorder="1" applyAlignment="1">
      <alignment horizontal="left" wrapText="1"/>
    </xf>
    <xf numFmtId="0" fontId="13" fillId="0" borderId="19" xfId="0" applyFont="1" applyBorder="1" applyAlignment="1">
      <alignment horizontal="left" wrapText="1"/>
    </xf>
    <xf numFmtId="0" fontId="13" fillId="0" borderId="20" xfId="0" applyFont="1" applyBorder="1" applyAlignment="1">
      <alignment horizontal="left" wrapText="1"/>
    </xf>
    <xf numFmtId="0" fontId="13" fillId="0" borderId="12" xfId="0" applyFont="1" applyFill="1" applyBorder="1" applyAlignment="1">
      <alignment vertical="top" wrapText="1"/>
    </xf>
  </cellXfs>
  <cellStyles count="7">
    <cellStyle name="Normal" xfId="0" builtinId="0"/>
    <cellStyle name="Normal 2" xfId="2" xr:uid="{B3688AB1-7D9D-754D-8C36-B27A804B3E32}"/>
    <cellStyle name="Normal 2 2" xfId="5" xr:uid="{A4A0BF4E-BA6D-6B4E-BF71-D597BAAE4147}"/>
    <cellStyle name="Normal 3" xfId="3" xr:uid="{3E3709F0-A495-AD4A-9171-8F1A142108DA}"/>
    <cellStyle name="Normal 3 2" xfId="6" xr:uid="{42E167A4-EC84-BA43-ACDA-1D59F5EB1D71}"/>
    <cellStyle name="Normal_Sheet1" xfId="4" xr:uid="{7D97E0BE-8B82-6042-8AE4-2CAEC8078FF7}"/>
    <cellStyle name="Per cent" xfId="1" builtinId="5"/>
  </cellStyles>
  <dxfs count="3">
    <dxf>
      <font>
        <b/>
        <i val="0"/>
        <condense val="0"/>
        <extend val="0"/>
        <color indexed="10"/>
      </font>
    </dxf>
    <dxf>
      <font>
        <b/>
        <i val="0"/>
        <condense val="0"/>
        <extend val="0"/>
        <color indexed="10"/>
      </font>
    </dxf>
    <dxf>
      <font>
        <b/>
        <i val="0"/>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F8A7E-D2F2-DB43-82C7-59B4C9DC16F5}">
  <sheetPr codeName="Sheet4"/>
  <dimension ref="A1:AR279"/>
  <sheetViews>
    <sheetView zoomScale="110" zoomScaleNormal="110" workbookViewId="0">
      <pane xSplit="3" ySplit="4" topLeftCell="Q5" activePane="bottomRight" state="frozen"/>
      <selection pane="topRight" activeCell="E1" sqref="E1"/>
      <selection pane="bottomLeft" activeCell="A4" sqref="A4"/>
      <selection pane="bottomRight" activeCell="A74" sqref="A74:XFD104"/>
    </sheetView>
  </sheetViews>
  <sheetFormatPr baseColWidth="10" defaultColWidth="9.1640625" defaultRowHeight="13" x14ac:dyDescent="0.15"/>
  <cols>
    <col min="1" max="1" width="22.33203125" style="58" customWidth="1"/>
    <col min="2" max="2" width="10.6640625" style="58" bestFit="1" customWidth="1"/>
    <col min="3" max="3" width="21.83203125" style="58" customWidth="1"/>
    <col min="4" max="4" width="10.5" style="58" bestFit="1" customWidth="1"/>
    <col min="5" max="5" width="12.83203125" style="58" bestFit="1" customWidth="1"/>
    <col min="6" max="10" width="10.33203125" style="58" customWidth="1"/>
    <col min="11" max="11" width="9.83203125" style="58" bestFit="1" customWidth="1"/>
    <col min="12" max="12" width="10.83203125" style="58" bestFit="1" customWidth="1"/>
    <col min="13" max="13" width="9.33203125" style="58" bestFit="1" customWidth="1"/>
    <col min="14" max="14" width="10.83203125" style="58" customWidth="1"/>
    <col min="15" max="15" width="10.33203125" style="58" customWidth="1"/>
    <col min="16" max="16" width="11.5" style="58" bestFit="1" customWidth="1"/>
    <col min="17" max="17" width="11.5" style="58" customWidth="1"/>
    <col min="18" max="19" width="9.1640625" style="58"/>
    <col min="20" max="20" width="11.83203125" style="58" bestFit="1" customWidth="1"/>
    <col min="21" max="21" width="9.5" style="58" customWidth="1"/>
    <col min="22" max="22" width="12.1640625" style="58" customWidth="1"/>
    <col min="23" max="23" width="9.5" style="58" customWidth="1"/>
    <col min="24" max="24" width="12.5" style="58" bestFit="1" customWidth="1"/>
    <col min="25" max="25" width="11.1640625" style="58" bestFit="1" customWidth="1"/>
    <col min="26" max="26" width="9.33203125" style="58" bestFit="1" customWidth="1"/>
    <col min="27" max="27" width="16.83203125" style="58" customWidth="1"/>
    <col min="28" max="29" width="9.33203125" style="58" bestFit="1" customWidth="1"/>
    <col min="30" max="30" width="11.5" style="58" bestFit="1" customWidth="1"/>
    <col min="31" max="31" width="10.1640625" style="58" bestFit="1" customWidth="1"/>
    <col min="32" max="32" width="9.33203125" style="58" bestFit="1" customWidth="1"/>
    <col min="33" max="33" width="10.5" style="58" bestFit="1" customWidth="1"/>
    <col min="34" max="35" width="9.33203125" style="58" bestFit="1" customWidth="1"/>
    <col min="36" max="36" width="10.5" style="58" bestFit="1" customWidth="1"/>
    <col min="37" max="37" width="9.33203125" style="58" bestFit="1" customWidth="1"/>
    <col min="38" max="38" width="9.33203125" style="40" bestFit="1" customWidth="1"/>
    <col min="39" max="39" width="11.1640625" style="58" bestFit="1" customWidth="1"/>
    <col min="40" max="40" width="10.1640625" style="58" bestFit="1" customWidth="1"/>
    <col min="41" max="42" width="9.33203125" style="58" bestFit="1" customWidth="1"/>
    <col min="43" max="16384" width="9.1640625" style="58"/>
  </cols>
  <sheetData>
    <row r="1" spans="1:44" ht="14" thickBot="1" x14ac:dyDescent="0.2">
      <c r="A1" s="58" t="s">
        <v>0</v>
      </c>
    </row>
    <row r="2" spans="1:44" ht="16.25" customHeight="1" x14ac:dyDescent="0.15">
      <c r="A2" s="1" t="s">
        <v>1</v>
      </c>
      <c r="B2" s="57"/>
      <c r="C2" s="2"/>
      <c r="D2" s="3"/>
      <c r="E2" s="3"/>
      <c r="F2" s="3"/>
      <c r="G2" s="3"/>
      <c r="H2" s="3"/>
      <c r="I2" s="3"/>
      <c r="J2" s="3"/>
      <c r="K2" s="3"/>
      <c r="L2" s="3"/>
      <c r="M2" s="3"/>
      <c r="N2" s="142" t="s">
        <v>2</v>
      </c>
      <c r="O2" s="143"/>
      <c r="P2" s="143"/>
      <c r="Q2" s="144"/>
      <c r="R2" s="4"/>
      <c r="S2" s="4"/>
      <c r="T2" s="145" t="s">
        <v>3</v>
      </c>
      <c r="U2" s="146"/>
      <c r="V2" s="146"/>
      <c r="W2" s="146"/>
      <c r="X2" s="147"/>
      <c r="Y2" s="3"/>
      <c r="Z2" s="5"/>
      <c r="AA2" s="148" t="s">
        <v>4</v>
      </c>
      <c r="AB2" s="149"/>
      <c r="AC2" s="149"/>
      <c r="AD2" s="149"/>
      <c r="AE2" s="149"/>
      <c r="AF2" s="149"/>
      <c r="AG2" s="149"/>
      <c r="AH2" s="149"/>
      <c r="AI2" s="149"/>
      <c r="AJ2" s="149"/>
      <c r="AK2" s="149"/>
      <c r="AL2" s="149"/>
      <c r="AM2" s="149"/>
      <c r="AN2" s="149"/>
      <c r="AO2" s="150"/>
      <c r="AP2" s="6"/>
    </row>
    <row r="3" spans="1:44" ht="16" x14ac:dyDescent="0.2">
      <c r="A3" s="59" t="s">
        <v>5</v>
      </c>
      <c r="B3" s="58" t="s">
        <v>6</v>
      </c>
      <c r="C3" s="115" t="s">
        <v>7</v>
      </c>
      <c r="D3" s="7" t="s">
        <v>8</v>
      </c>
      <c r="E3" s="8" t="s">
        <v>9</v>
      </c>
      <c r="F3" s="8" t="s">
        <v>10</v>
      </c>
      <c r="G3" s="8" t="s">
        <v>11</v>
      </c>
      <c r="H3" s="8" t="s">
        <v>12</v>
      </c>
      <c r="I3" s="8" t="s">
        <v>13</v>
      </c>
      <c r="J3" s="8" t="s">
        <v>14</v>
      </c>
      <c r="K3" s="9" t="s">
        <v>15</v>
      </c>
      <c r="L3" s="9" t="s">
        <v>16</v>
      </c>
      <c r="M3" s="9" t="s">
        <v>17</v>
      </c>
      <c r="N3" s="10" t="s">
        <v>18</v>
      </c>
      <c r="O3" s="11" t="s">
        <v>19</v>
      </c>
      <c r="P3" s="12" t="s">
        <v>20</v>
      </c>
      <c r="Q3" s="13" t="s">
        <v>19</v>
      </c>
      <c r="R3" s="116" t="s">
        <v>21</v>
      </c>
      <c r="S3" s="11" t="s">
        <v>19</v>
      </c>
      <c r="T3" s="14" t="s">
        <v>22</v>
      </c>
      <c r="U3" s="15" t="s">
        <v>19</v>
      </c>
      <c r="V3" s="16" t="s">
        <v>23</v>
      </c>
      <c r="W3" s="15" t="s">
        <v>19</v>
      </c>
      <c r="X3" s="17" t="s">
        <v>24</v>
      </c>
      <c r="Y3" s="8" t="s">
        <v>25</v>
      </c>
      <c r="Z3" s="18" t="s">
        <v>19</v>
      </c>
      <c r="AA3" s="19" t="s">
        <v>26</v>
      </c>
      <c r="AB3" s="20" t="s">
        <v>27</v>
      </c>
      <c r="AC3" s="20" t="s">
        <v>28</v>
      </c>
      <c r="AD3" s="21" t="s">
        <v>20</v>
      </c>
      <c r="AE3" s="20" t="s">
        <v>27</v>
      </c>
      <c r="AF3" s="20" t="s">
        <v>28</v>
      </c>
      <c r="AG3" s="21" t="s">
        <v>29</v>
      </c>
      <c r="AH3" s="20" t="s">
        <v>27</v>
      </c>
      <c r="AI3" s="20" t="s">
        <v>28</v>
      </c>
      <c r="AJ3" s="21" t="s">
        <v>30</v>
      </c>
      <c r="AK3" s="20" t="s">
        <v>27</v>
      </c>
      <c r="AL3" s="20" t="s">
        <v>28</v>
      </c>
      <c r="AM3" s="21" t="s">
        <v>25</v>
      </c>
      <c r="AN3" s="20" t="s">
        <v>27</v>
      </c>
      <c r="AO3" s="20" t="s">
        <v>28</v>
      </c>
      <c r="AP3" s="22" t="s">
        <v>31</v>
      </c>
    </row>
    <row r="4" spans="1:44" ht="14" thickBot="1" x14ac:dyDescent="0.2">
      <c r="A4" s="60"/>
      <c r="B4" s="61"/>
      <c r="C4" s="87"/>
      <c r="D4" s="23"/>
      <c r="E4" s="23"/>
      <c r="F4" s="23"/>
      <c r="G4" s="23"/>
      <c r="H4" s="23"/>
      <c r="I4" s="23"/>
      <c r="J4" s="23"/>
      <c r="K4" s="23"/>
      <c r="L4" s="23"/>
      <c r="M4" s="23"/>
      <c r="N4" s="24"/>
      <c r="O4" s="25"/>
      <c r="P4" s="26"/>
      <c r="Q4" s="117"/>
      <c r="R4" s="25"/>
      <c r="S4" s="25"/>
      <c r="T4" s="27"/>
      <c r="U4" s="28"/>
      <c r="V4" s="29"/>
      <c r="W4" s="28"/>
      <c r="X4" s="30"/>
      <c r="Y4" s="31"/>
      <c r="Z4" s="32"/>
      <c r="AA4" s="33"/>
      <c r="AB4" s="34" t="s">
        <v>32</v>
      </c>
      <c r="AC4" s="34" t="s">
        <v>32</v>
      </c>
      <c r="AD4" s="35"/>
      <c r="AE4" s="34" t="s">
        <v>32</v>
      </c>
      <c r="AF4" s="34" t="s">
        <v>32</v>
      </c>
      <c r="AG4" s="35"/>
      <c r="AH4" s="34" t="s">
        <v>32</v>
      </c>
      <c r="AI4" s="34" t="s">
        <v>32</v>
      </c>
      <c r="AJ4" s="35"/>
      <c r="AK4" s="34" t="s">
        <v>32</v>
      </c>
      <c r="AL4" s="34" t="s">
        <v>32</v>
      </c>
      <c r="AM4" s="35"/>
      <c r="AN4" s="34" t="s">
        <v>32</v>
      </c>
      <c r="AO4" s="34" t="s">
        <v>32</v>
      </c>
      <c r="AP4" s="36"/>
    </row>
    <row r="5" spans="1:44" ht="14" x14ac:dyDescent="0.2">
      <c r="A5" s="62" t="s">
        <v>33</v>
      </c>
      <c r="C5" s="9"/>
      <c r="D5" s="9"/>
      <c r="E5" s="9"/>
      <c r="F5" s="9"/>
      <c r="G5" s="9"/>
      <c r="H5" s="9"/>
      <c r="I5" s="9"/>
      <c r="J5" s="9"/>
      <c r="K5" s="9"/>
      <c r="L5" s="9"/>
      <c r="M5" s="9"/>
      <c r="N5" s="51"/>
      <c r="O5" s="51"/>
      <c r="P5" s="52"/>
      <c r="Q5" s="52"/>
      <c r="R5" s="51"/>
      <c r="S5" s="51"/>
      <c r="T5" s="54"/>
      <c r="U5" s="55"/>
      <c r="V5" s="54"/>
      <c r="W5" s="55"/>
      <c r="X5" s="54"/>
      <c r="Y5" s="53"/>
      <c r="Z5" s="51"/>
      <c r="AA5" s="19"/>
      <c r="AB5" s="20"/>
      <c r="AC5" s="20"/>
      <c r="AD5" s="56"/>
      <c r="AE5" s="20"/>
      <c r="AF5" s="20"/>
      <c r="AG5" s="56"/>
      <c r="AH5" s="20"/>
      <c r="AI5" s="20"/>
      <c r="AJ5" s="56"/>
      <c r="AK5" s="20"/>
      <c r="AL5" s="20"/>
      <c r="AM5" s="56"/>
      <c r="AN5" s="20"/>
      <c r="AO5" s="20"/>
      <c r="AP5" s="53"/>
      <c r="AQ5" s="138" t="s">
        <v>536</v>
      </c>
    </row>
    <row r="6" spans="1:44" s="108" customFormat="1" ht="14" x14ac:dyDescent="0.2">
      <c r="A6" s="63" t="s">
        <v>34</v>
      </c>
      <c r="B6" s="64" t="s">
        <v>35</v>
      </c>
      <c r="C6" s="63" t="s">
        <v>36</v>
      </c>
      <c r="D6" s="37">
        <v>1.8871095915993705E-3</v>
      </c>
      <c r="E6" s="65">
        <v>15072.97487</v>
      </c>
      <c r="F6" s="66">
        <v>2.7212349999999998E-3</v>
      </c>
      <c r="G6" s="65">
        <v>12.4798019</v>
      </c>
      <c r="H6" s="65">
        <v>0.76643153900000005</v>
      </c>
      <c r="I6" s="65">
        <v>0.12582547499999999</v>
      </c>
      <c r="J6" s="65">
        <v>3.7627585699999999</v>
      </c>
      <c r="K6" s="65">
        <v>148.49246819999999</v>
      </c>
      <c r="L6" s="65">
        <v>11637.141229999999</v>
      </c>
      <c r="M6" s="110">
        <v>2.5339726759286234E-2</v>
      </c>
      <c r="N6" s="66">
        <v>11.06694369</v>
      </c>
      <c r="O6" s="110">
        <v>1.8252617042095025</v>
      </c>
      <c r="P6" s="69">
        <v>6.0290347000000001E-2</v>
      </c>
      <c r="Q6" s="69">
        <v>3.9712493278567464</v>
      </c>
      <c r="R6" s="37" t="s">
        <v>37</v>
      </c>
      <c r="S6" s="37" t="s">
        <v>37</v>
      </c>
      <c r="T6" s="111">
        <v>0.75114080971347197</v>
      </c>
      <c r="U6" s="110">
        <v>4.3706294183854615</v>
      </c>
      <c r="V6" s="112">
        <v>9.035918389135672E-2</v>
      </c>
      <c r="W6" s="110">
        <v>1.8252617042095025</v>
      </c>
      <c r="X6" s="112">
        <v>0.41761987335997147</v>
      </c>
      <c r="Y6" s="69">
        <v>3.0956543999999999E-2</v>
      </c>
      <c r="Z6" s="73">
        <v>0.15737008499999999</v>
      </c>
      <c r="AA6" s="64">
        <v>557</v>
      </c>
      <c r="AB6" s="113">
        <v>20</v>
      </c>
      <c r="AC6" s="113">
        <v>20.770886931474543</v>
      </c>
      <c r="AD6" s="65">
        <v>614</v>
      </c>
      <c r="AE6" s="113">
        <v>172</v>
      </c>
      <c r="AF6" s="113">
        <v>172.03068026665409</v>
      </c>
      <c r="AG6" s="113">
        <v>558</v>
      </c>
      <c r="AH6" s="113">
        <v>20</v>
      </c>
      <c r="AI6" s="113">
        <v>20.77360582286089</v>
      </c>
      <c r="AJ6" s="39">
        <v>568.88609109148717</v>
      </c>
      <c r="AK6" s="39">
        <v>20.767319922534604</v>
      </c>
      <c r="AL6" s="39">
        <v>21.549009516359042</v>
      </c>
      <c r="AM6" s="65">
        <v>616</v>
      </c>
      <c r="AN6" s="113">
        <v>194</v>
      </c>
      <c r="AO6" s="50">
        <v>194.40701292225702</v>
      </c>
      <c r="AP6" s="114">
        <f>(AG6/AD6)*100</f>
        <v>90.879478827361567</v>
      </c>
      <c r="AQ6" s="113"/>
      <c r="AR6" s="113"/>
    </row>
    <row r="7" spans="1:44" s="109" customFormat="1" ht="14" x14ac:dyDescent="0.2">
      <c r="A7" s="63" t="s">
        <v>38</v>
      </c>
      <c r="B7" s="64" t="s">
        <v>39</v>
      </c>
      <c r="C7" s="63" t="s">
        <v>40</v>
      </c>
      <c r="D7" s="37">
        <v>5.9535146446636544E-2</v>
      </c>
      <c r="E7" s="65">
        <v>308585.76760000002</v>
      </c>
      <c r="F7" s="66">
        <v>8.6489800000000005E-8</v>
      </c>
      <c r="G7" s="65">
        <v>265.73890010000002</v>
      </c>
      <c r="H7" s="65">
        <v>54.913757160000003</v>
      </c>
      <c r="I7" s="65">
        <v>4.1832412339999996</v>
      </c>
      <c r="J7" s="65">
        <v>36.237611479999998</v>
      </c>
      <c r="K7" s="65">
        <v>621.31540949999999</v>
      </c>
      <c r="L7" s="65">
        <v>12155.52421</v>
      </c>
      <c r="M7" s="110">
        <v>5.8324018567577469E-2</v>
      </c>
      <c r="N7" s="66">
        <v>2.2303292109999999</v>
      </c>
      <c r="O7" s="110">
        <v>0.90199280450530761</v>
      </c>
      <c r="P7" s="69">
        <v>0.20669520599999999</v>
      </c>
      <c r="Q7" s="69">
        <v>0.43493268053831885</v>
      </c>
      <c r="R7" s="37" t="s">
        <v>37</v>
      </c>
      <c r="S7" s="37" t="s">
        <v>37</v>
      </c>
      <c r="T7" s="111">
        <v>12.777994774368759</v>
      </c>
      <c r="U7" s="110">
        <v>1.0013777788525153</v>
      </c>
      <c r="V7" s="112">
        <v>0.44836430203576794</v>
      </c>
      <c r="W7" s="110">
        <v>0.90199280450530761</v>
      </c>
      <c r="X7" s="112">
        <v>0.90075176776831045</v>
      </c>
      <c r="Y7" s="69">
        <v>0.11597584800000001</v>
      </c>
      <c r="Z7" s="73">
        <v>2.2070737999999999E-2</v>
      </c>
      <c r="AA7" s="64">
        <v>2241</v>
      </c>
      <c r="AB7" s="113">
        <v>42</v>
      </c>
      <c r="AC7" s="113">
        <v>47.673487532347579</v>
      </c>
      <c r="AD7" s="64">
        <v>2880</v>
      </c>
      <c r="AE7" s="113">
        <v>14</v>
      </c>
      <c r="AF7" s="113">
        <v>20.693540754558775</v>
      </c>
      <c r="AG7" s="113">
        <v>2388</v>
      </c>
      <c r="AH7" s="113">
        <v>44</v>
      </c>
      <c r="AI7" s="113">
        <v>50.136769437864672</v>
      </c>
      <c r="AJ7" s="39">
        <v>2663.4236055210063</v>
      </c>
      <c r="AK7" s="39">
        <v>48.047778550590607</v>
      </c>
      <c r="AL7" s="39">
        <v>55.078544554840349</v>
      </c>
      <c r="AM7" s="64">
        <v>2218</v>
      </c>
      <c r="AN7" s="113">
        <v>98</v>
      </c>
      <c r="AO7" s="50">
        <v>107.95157460574032</v>
      </c>
      <c r="AP7" s="114">
        <f>(AG7/AJ7)*100</f>
        <v>89.65903865423131</v>
      </c>
      <c r="AQ7" s="113"/>
      <c r="AR7" s="113"/>
    </row>
    <row r="8" spans="1:44" s="109" customFormat="1" ht="14" x14ac:dyDescent="0.2">
      <c r="A8" s="63" t="s">
        <v>41</v>
      </c>
      <c r="B8" s="64" t="s">
        <v>42</v>
      </c>
      <c r="C8" s="63" t="s">
        <v>36</v>
      </c>
      <c r="D8" s="37">
        <v>6.0339760159445273E-4</v>
      </c>
      <c r="E8" s="65">
        <v>20294.964001672968</v>
      </c>
      <c r="F8" s="66">
        <v>1.2234219159780544E-7</v>
      </c>
      <c r="G8" s="65">
        <v>24.721732664848584</v>
      </c>
      <c r="H8" s="65">
        <v>1.4582514577469889</v>
      </c>
      <c r="I8" s="65">
        <v>0.19420609368564673</v>
      </c>
      <c r="J8" s="65">
        <v>5.4585078629136206</v>
      </c>
      <c r="K8" s="65">
        <v>243.04706485049937</v>
      </c>
      <c r="L8" s="65">
        <v>10728.158499084198</v>
      </c>
      <c r="M8" s="110">
        <v>2.2458645473753005E-2</v>
      </c>
      <c r="N8" s="66">
        <v>10.916148759614263</v>
      </c>
      <c r="O8" s="110">
        <v>1.1176476584986339</v>
      </c>
      <c r="P8" s="69">
        <v>5.9434004485296794E-2</v>
      </c>
      <c r="Q8" s="69">
        <v>1.7269557425345878</v>
      </c>
      <c r="R8" s="37" t="s">
        <v>37</v>
      </c>
      <c r="S8" s="37" t="s">
        <v>37</v>
      </c>
      <c r="T8" s="111">
        <v>0.75070070213318485</v>
      </c>
      <c r="U8" s="110">
        <v>2.0570640304134113</v>
      </c>
      <c r="V8" s="112">
        <v>9.1607399461212213E-2</v>
      </c>
      <c r="W8" s="110">
        <v>1.1176476584986339</v>
      </c>
      <c r="X8" s="112">
        <v>0.54332176440517432</v>
      </c>
      <c r="Y8" s="69">
        <v>3.1948990088844047E-2</v>
      </c>
      <c r="Z8" s="73">
        <v>8.3100754151678752E-2</v>
      </c>
      <c r="AA8" s="64">
        <v>565</v>
      </c>
      <c r="AB8" s="113">
        <v>12</v>
      </c>
      <c r="AC8" s="113">
        <v>13.279271693225496</v>
      </c>
      <c r="AD8" s="65">
        <v>583.03078605597568</v>
      </c>
      <c r="AE8" s="113">
        <v>74.993497876537106</v>
      </c>
      <c r="AF8" s="113">
        <v>75.056923583611635</v>
      </c>
      <c r="AG8" s="113">
        <v>565.03650846373819</v>
      </c>
      <c r="AH8" s="113">
        <v>12.63023461301481</v>
      </c>
      <c r="AI8" s="113">
        <v>13.851572564398833</v>
      </c>
      <c r="AJ8" s="39">
        <v>568.63086664487855</v>
      </c>
      <c r="AK8" s="39">
        <v>12.710579133113947</v>
      </c>
      <c r="AL8" s="39">
        <v>13.950175001088166</v>
      </c>
      <c r="AM8" s="65">
        <v>635.65917391151993</v>
      </c>
      <c r="AN8" s="113">
        <v>105.64751347096085</v>
      </c>
      <c r="AO8" s="50">
        <v>106.44122896393337</v>
      </c>
      <c r="AP8" s="114">
        <f>(AG8/AD8)*100</f>
        <v>96.913665963685517</v>
      </c>
      <c r="AQ8" s="113"/>
      <c r="AR8" s="113"/>
    </row>
    <row r="9" spans="1:44" s="109" customFormat="1" ht="14" x14ac:dyDescent="0.2">
      <c r="A9" s="128" t="s">
        <v>43</v>
      </c>
      <c r="B9" s="129" t="s">
        <v>44</v>
      </c>
      <c r="C9" s="128" t="s">
        <v>40</v>
      </c>
      <c r="D9" s="130">
        <v>3.9980396222751069E-2</v>
      </c>
      <c r="E9" s="131">
        <v>600612.97307876067</v>
      </c>
      <c r="F9" s="132">
        <v>1.5842854636428856E-4</v>
      </c>
      <c r="G9" s="131">
        <v>533.38504175987168</v>
      </c>
      <c r="H9" s="131">
        <v>113.88381844968498</v>
      </c>
      <c r="I9" s="131">
        <v>9.821364772065456</v>
      </c>
      <c r="J9" s="131">
        <v>62.200718225579479</v>
      </c>
      <c r="K9" s="131">
        <v>1077.5724190192329</v>
      </c>
      <c r="L9" s="131">
        <v>11677.660473528571</v>
      </c>
      <c r="M9" s="133">
        <v>5.7723005087855071E-2</v>
      </c>
      <c r="N9" s="132">
        <v>1.9832663485969553</v>
      </c>
      <c r="O9" s="133">
        <v>0.83740969372780094</v>
      </c>
      <c r="P9" s="134">
        <v>0.21339398644024357</v>
      </c>
      <c r="Q9" s="134">
        <v>0.39733799235706374</v>
      </c>
      <c r="R9" s="130" t="s">
        <v>37</v>
      </c>
      <c r="S9" s="130" t="s">
        <v>37</v>
      </c>
      <c r="T9" s="135">
        <v>14.835507530895013</v>
      </c>
      <c r="U9" s="133">
        <v>0.92689399357188174</v>
      </c>
      <c r="V9" s="136">
        <v>0.50421871006253971</v>
      </c>
      <c r="W9" s="133">
        <v>0.83740969372780094</v>
      </c>
      <c r="X9" s="136">
        <v>0.90345789220270623</v>
      </c>
      <c r="Y9" s="134">
        <v>0.17236084456554798</v>
      </c>
      <c r="Z9" s="137">
        <v>2.3341072994526944E-2</v>
      </c>
      <c r="AA9" s="129">
        <v>2518</v>
      </c>
      <c r="AB9" s="138">
        <v>46</v>
      </c>
      <c r="AC9" s="138">
        <v>52.519576243412324</v>
      </c>
      <c r="AD9" s="131">
        <v>2931.4986533171318</v>
      </c>
      <c r="AE9" s="138">
        <v>12.849667716563156</v>
      </c>
      <c r="AF9" s="138">
        <v>20.142388365117284</v>
      </c>
      <c r="AG9" s="138">
        <v>2631.9009436254773</v>
      </c>
      <c r="AH9" s="138">
        <v>44.079587262466426</v>
      </c>
      <c r="AI9" s="138">
        <v>51.427027778278813</v>
      </c>
      <c r="AJ9" s="139">
        <v>2804.7466423171095</v>
      </c>
      <c r="AK9" s="139">
        <v>46.974440534536974</v>
      </c>
      <c r="AL9" s="139">
        <v>54.869303657766068</v>
      </c>
      <c r="AM9" s="131">
        <v>3214.1390929084387</v>
      </c>
      <c r="AN9" s="138">
        <v>150.04291036427696</v>
      </c>
      <c r="AO9" s="140">
        <v>163.75831229142472</v>
      </c>
      <c r="AP9" s="141">
        <f t="shared" ref="AP9:AP14" si="0">(AG9/AJ9)*100</f>
        <v>93.837386376231208</v>
      </c>
      <c r="AQ9" s="113"/>
    </row>
    <row r="10" spans="1:44" s="109" customFormat="1" ht="14" x14ac:dyDescent="0.2">
      <c r="A10" s="63" t="s">
        <v>45</v>
      </c>
      <c r="B10" s="64" t="s">
        <v>46</v>
      </c>
      <c r="C10" s="63" t="s">
        <v>40</v>
      </c>
      <c r="D10" s="37">
        <v>6.7362293834551251E-2</v>
      </c>
      <c r="E10" s="65">
        <v>476904.74699048162</v>
      </c>
      <c r="F10" s="66">
        <v>1.6013051751485007E-3</v>
      </c>
      <c r="G10" s="65">
        <v>453.66754524680636</v>
      </c>
      <c r="H10" s="65">
        <v>93.870064582365885</v>
      </c>
      <c r="I10" s="65">
        <v>11.609254616009236</v>
      </c>
      <c r="J10" s="65">
        <v>91.313402602243727</v>
      </c>
      <c r="K10" s="65">
        <v>1061.0781174406527</v>
      </c>
      <c r="L10" s="65">
        <v>13039.428982108537</v>
      </c>
      <c r="M10" s="110">
        <v>8.6057191361644483E-2</v>
      </c>
      <c r="N10" s="66">
        <v>2.3197648409280855</v>
      </c>
      <c r="O10" s="110">
        <v>0.76333508012139861</v>
      </c>
      <c r="P10" s="69">
        <v>0.20674627571186277</v>
      </c>
      <c r="Q10" s="69">
        <v>0.3604491274272601</v>
      </c>
      <c r="R10" s="37" t="s">
        <v>37</v>
      </c>
      <c r="S10" s="37" t="s">
        <v>37</v>
      </c>
      <c r="T10" s="111">
        <v>12.288390612794597</v>
      </c>
      <c r="U10" s="110">
        <v>0.8441587635077985</v>
      </c>
      <c r="V10" s="112">
        <v>0.43107817756213712</v>
      </c>
      <c r="W10" s="110">
        <v>0.7633350801213985</v>
      </c>
      <c r="X10" s="112">
        <v>0.90425535233378729</v>
      </c>
      <c r="Y10" s="69">
        <v>0.1272935352312084</v>
      </c>
      <c r="Z10" s="73">
        <v>1.6029425869924358E-2</v>
      </c>
      <c r="AA10" s="64">
        <v>2152</v>
      </c>
      <c r="AB10" s="113">
        <v>34</v>
      </c>
      <c r="AC10" s="113">
        <v>40.313192972147462</v>
      </c>
      <c r="AD10" s="65">
        <v>2880.210303562058</v>
      </c>
      <c r="AE10" s="113">
        <v>11.709210064553266</v>
      </c>
      <c r="AF10" s="113">
        <v>19.218796665995825</v>
      </c>
      <c r="AG10" s="113">
        <v>2310.5761837366899</v>
      </c>
      <c r="AH10" s="113">
        <v>35.27487712678483</v>
      </c>
      <c r="AI10" s="113">
        <v>42.251150721859268</v>
      </c>
      <c r="AJ10" s="39">
        <v>2626.6850462350781</v>
      </c>
      <c r="AK10" s="39">
        <v>40.100816804430657</v>
      </c>
      <c r="AL10" s="39">
        <v>48.096444983784885</v>
      </c>
      <c r="AM10" s="65">
        <v>2421.8223004569486</v>
      </c>
      <c r="AN10" s="113">
        <v>77.64084207060867</v>
      </c>
      <c r="AO10" s="50">
        <v>92.041481654762379</v>
      </c>
      <c r="AP10" s="114">
        <f t="shared" si="0"/>
        <v>87.965482844946393</v>
      </c>
      <c r="AQ10" s="113"/>
      <c r="AR10" s="113"/>
    </row>
    <row r="11" spans="1:44" s="108" customFormat="1" ht="14" x14ac:dyDescent="0.2">
      <c r="A11" s="63" t="s">
        <v>47</v>
      </c>
      <c r="B11" s="64" t="s">
        <v>48</v>
      </c>
      <c r="C11" s="63" t="s">
        <v>40</v>
      </c>
      <c r="D11" s="37">
        <v>6.3992048105038321E-2</v>
      </c>
      <c r="E11" s="65">
        <v>320315.63424160611</v>
      </c>
      <c r="F11" s="66">
        <v>2.4733219007208027E-2</v>
      </c>
      <c r="G11" s="65">
        <v>485.53440852749645</v>
      </c>
      <c r="H11" s="65">
        <v>102.43110630079441</v>
      </c>
      <c r="I11" s="65">
        <v>9.7344512444755935</v>
      </c>
      <c r="J11" s="65">
        <v>70.177829604872514</v>
      </c>
      <c r="K11" s="65">
        <v>928.23793499433543</v>
      </c>
      <c r="L11" s="65">
        <v>11029.288302780125</v>
      </c>
      <c r="M11" s="110">
        <v>7.5603276874587955E-2</v>
      </c>
      <c r="N11" s="66">
        <v>2.2198694419662743</v>
      </c>
      <c r="O11" s="110">
        <v>1.2752699858205616</v>
      </c>
      <c r="P11" s="69">
        <v>0.2115197388866924</v>
      </c>
      <c r="Q11" s="69">
        <v>0.90773662145369616</v>
      </c>
      <c r="R11" s="37" t="s">
        <v>37</v>
      </c>
      <c r="S11" s="37" t="s">
        <v>37</v>
      </c>
      <c r="T11" s="111">
        <v>13.137863446538777</v>
      </c>
      <c r="U11" s="110">
        <v>1.5653431926139858</v>
      </c>
      <c r="V11" s="112">
        <v>0.45047694296572627</v>
      </c>
      <c r="W11" s="110">
        <v>1.2752699858205616</v>
      </c>
      <c r="X11" s="112">
        <v>0.8146903451191253</v>
      </c>
      <c r="Y11" s="69">
        <v>0.11396646815180556</v>
      </c>
      <c r="Z11" s="73">
        <v>3.0373226993239719E-2</v>
      </c>
      <c r="AA11" s="64">
        <v>2239</v>
      </c>
      <c r="AB11" s="113">
        <v>60</v>
      </c>
      <c r="AC11" s="113">
        <v>64.092540295988414</v>
      </c>
      <c r="AD11" s="65">
        <v>2917.2251506199223</v>
      </c>
      <c r="AE11" s="113">
        <v>29.392168266531552</v>
      </c>
      <c r="AF11" s="113">
        <v>33.198857229995539</v>
      </c>
      <c r="AG11" s="113">
        <v>2397.3726255044967</v>
      </c>
      <c r="AH11" s="113">
        <v>61.145947082674446</v>
      </c>
      <c r="AI11" s="113">
        <v>65.734817042296584</v>
      </c>
      <c r="AJ11" s="39">
        <v>2689.6040504541611</v>
      </c>
      <c r="AK11" s="39">
        <v>68.599426385712064</v>
      </c>
      <c r="AL11" s="39">
        <v>73.792021758915496</v>
      </c>
      <c r="AM11" s="65">
        <v>2181.445995952241</v>
      </c>
      <c r="AN11" s="113">
        <v>132.51510881710263</v>
      </c>
      <c r="AO11" s="50">
        <v>139.79555701772443</v>
      </c>
      <c r="AP11" s="114">
        <f t="shared" si="0"/>
        <v>89.13477896866199</v>
      </c>
      <c r="AQ11" s="113"/>
      <c r="AR11" s="113"/>
    </row>
    <row r="12" spans="1:44" s="108" customFormat="1" ht="14" x14ac:dyDescent="0.2">
      <c r="A12" s="63" t="s">
        <v>49</v>
      </c>
      <c r="B12" s="64" t="s">
        <v>50</v>
      </c>
      <c r="C12" s="63" t="s">
        <v>40</v>
      </c>
      <c r="D12" s="37">
        <v>5.8158940100897491E-2</v>
      </c>
      <c r="E12" s="65">
        <v>559349.17431572743</v>
      </c>
      <c r="F12" s="66">
        <v>1.2721015489143522E-7</v>
      </c>
      <c r="G12" s="65">
        <v>708.46608065606392</v>
      </c>
      <c r="H12" s="65">
        <v>152.20396219655069</v>
      </c>
      <c r="I12" s="65">
        <v>4.6527044800510016</v>
      </c>
      <c r="J12" s="65">
        <v>29.956935580477253</v>
      </c>
      <c r="K12" s="65">
        <v>1344.7133201070831</v>
      </c>
      <c r="L12" s="65">
        <v>10842.204399841805</v>
      </c>
      <c r="M12" s="110">
        <v>2.2277562906933727E-2</v>
      </c>
      <c r="N12" s="66">
        <v>2.123516072667083</v>
      </c>
      <c r="O12" s="110">
        <v>0.7374043862494214</v>
      </c>
      <c r="P12" s="69">
        <v>0.21486688656062469</v>
      </c>
      <c r="Q12" s="69">
        <v>0.372593244266817</v>
      </c>
      <c r="R12" s="37" t="s">
        <v>37</v>
      </c>
      <c r="S12" s="37" t="s">
        <v>37</v>
      </c>
      <c r="T12" s="111">
        <v>13.951317204663118</v>
      </c>
      <c r="U12" s="110">
        <v>0.82619062844670277</v>
      </c>
      <c r="V12" s="112">
        <v>0.47091708552223249</v>
      </c>
      <c r="W12" s="110">
        <v>0.7374043862494214</v>
      </c>
      <c r="X12" s="112">
        <v>0.8925354038883182</v>
      </c>
      <c r="Y12" s="69">
        <v>0.13669231091547854</v>
      </c>
      <c r="Z12" s="73">
        <v>2.2112719276140586E-2</v>
      </c>
      <c r="AA12" s="64">
        <v>2336</v>
      </c>
      <c r="AB12" s="113">
        <v>36</v>
      </c>
      <c r="AC12" s="113">
        <v>42.997794171217663</v>
      </c>
      <c r="AD12" s="65">
        <v>2942.6156852595095</v>
      </c>
      <c r="AE12" s="113">
        <v>12.037822579605809</v>
      </c>
      <c r="AF12" s="113">
        <v>19.680938371778385</v>
      </c>
      <c r="AG12" s="113">
        <v>2487.5814599083951</v>
      </c>
      <c r="AH12" s="113">
        <v>36.687069593783804</v>
      </c>
      <c r="AI12" s="113">
        <v>44.416461237070251</v>
      </c>
      <c r="AJ12" s="39">
        <v>2746.407476560692</v>
      </c>
      <c r="AK12" s="39">
        <v>40.504258392881184</v>
      </c>
      <c r="AL12" s="39">
        <v>49.107400867759978</v>
      </c>
      <c r="AM12" s="65">
        <v>2589.6425122896476</v>
      </c>
      <c r="AN12" s="113">
        <v>114.52807579964085</v>
      </c>
      <c r="AO12" s="50">
        <v>126.13721473215723</v>
      </c>
      <c r="AP12" s="114">
        <f t="shared" si="0"/>
        <v>90.575833380106332</v>
      </c>
      <c r="AQ12" s="113"/>
      <c r="AR12" s="113"/>
    </row>
    <row r="13" spans="1:44" s="109" customFormat="1" ht="14" x14ac:dyDescent="0.2">
      <c r="A13" s="128" t="s">
        <v>51</v>
      </c>
      <c r="B13" s="129" t="s">
        <v>52</v>
      </c>
      <c r="C13" s="128" t="s">
        <v>40</v>
      </c>
      <c r="D13" s="130">
        <v>3.8939320029995318E-2</v>
      </c>
      <c r="E13" s="131">
        <v>363507.92703120591</v>
      </c>
      <c r="F13" s="132">
        <v>1.1356854601826853E-7</v>
      </c>
      <c r="G13" s="131">
        <v>411.04201342175764</v>
      </c>
      <c r="H13" s="131">
        <v>88.516414388337438</v>
      </c>
      <c r="I13" s="131">
        <v>6.2710508129456581</v>
      </c>
      <c r="J13" s="131">
        <v>42.62797785049198</v>
      </c>
      <c r="K13" s="131">
        <v>742.80152031414127</v>
      </c>
      <c r="L13" s="131">
        <v>12109.476646886547</v>
      </c>
      <c r="M13" s="133">
        <v>5.738811335828177E-2</v>
      </c>
      <c r="N13" s="132">
        <v>1.9565591915853868</v>
      </c>
      <c r="O13" s="133">
        <v>0.72935804232763468</v>
      </c>
      <c r="P13" s="134">
        <v>0.21564591569837216</v>
      </c>
      <c r="Q13" s="134">
        <v>0.33676979425035747</v>
      </c>
      <c r="R13" s="130" t="s">
        <v>37</v>
      </c>
      <c r="S13" s="130" t="s">
        <v>37</v>
      </c>
      <c r="T13" s="135">
        <v>15.196708070149869</v>
      </c>
      <c r="U13" s="133">
        <v>0.8033536258880194</v>
      </c>
      <c r="V13" s="136">
        <v>0.5111013274225078</v>
      </c>
      <c r="W13" s="133">
        <v>0.72935804232763468</v>
      </c>
      <c r="X13" s="136">
        <v>0.90789164176785708</v>
      </c>
      <c r="Y13" s="134">
        <v>0.13546628107646569</v>
      </c>
      <c r="Z13" s="137">
        <v>1.6586201691080216E-2</v>
      </c>
      <c r="AA13" s="129">
        <v>2548</v>
      </c>
      <c r="AB13" s="138">
        <v>40</v>
      </c>
      <c r="AC13" s="138">
        <v>47.51528393569378</v>
      </c>
      <c r="AD13" s="131">
        <v>2948.460506379155</v>
      </c>
      <c r="AE13" s="138">
        <v>10.874930393092065</v>
      </c>
      <c r="AF13" s="138">
        <v>19.017315594413784</v>
      </c>
      <c r="AG13" s="138">
        <v>2661.3295141661001</v>
      </c>
      <c r="AH13" s="138">
        <v>38.821241688818837</v>
      </c>
      <c r="AI13" s="138">
        <v>47.165649225714496</v>
      </c>
      <c r="AJ13" s="139">
        <v>2827.646866063857</v>
      </c>
      <c r="AK13" s="139">
        <v>41.247339652524126</v>
      </c>
      <c r="AL13" s="139">
        <v>50.185344045031606</v>
      </c>
      <c r="AM13" s="131">
        <v>2567.8299525313014</v>
      </c>
      <c r="AN13" s="138">
        <v>85.181091002162205</v>
      </c>
      <c r="AO13" s="140">
        <v>100.01433374253897</v>
      </c>
      <c r="AP13" s="141">
        <f t="shared" si="0"/>
        <v>94.118171052622486</v>
      </c>
      <c r="AQ13" s="113"/>
      <c r="AR13" s="113"/>
    </row>
    <row r="14" spans="1:44" s="109" customFormat="1" ht="14" x14ac:dyDescent="0.2">
      <c r="A14" s="128" t="s">
        <v>53</v>
      </c>
      <c r="B14" s="129" t="s">
        <v>54</v>
      </c>
      <c r="C14" s="128" t="s">
        <v>40</v>
      </c>
      <c r="D14" s="130">
        <v>4.0237583047984984E-2</v>
      </c>
      <c r="E14" s="131">
        <v>369620.67311660276</v>
      </c>
      <c r="F14" s="132">
        <v>2.7296989900720474E-3</v>
      </c>
      <c r="G14" s="131">
        <v>400.35079849307863</v>
      </c>
      <c r="H14" s="131">
        <v>86.50072907240984</v>
      </c>
      <c r="I14" s="131">
        <v>8.3133616072544427</v>
      </c>
      <c r="J14" s="131">
        <v>57.815993371947805</v>
      </c>
      <c r="K14" s="131">
        <v>738.93653364684053</v>
      </c>
      <c r="L14" s="131">
        <v>11762.937112799624</v>
      </c>
      <c r="M14" s="133">
        <v>7.824216389276506E-2</v>
      </c>
      <c r="N14" s="132">
        <v>1.9612040262440573</v>
      </c>
      <c r="O14" s="133">
        <v>0.78111349145977615</v>
      </c>
      <c r="P14" s="134">
        <v>0.21624129689519472</v>
      </c>
      <c r="Q14" s="134">
        <v>0.33304981191743471</v>
      </c>
      <c r="R14" s="130" t="s">
        <v>37</v>
      </c>
      <c r="S14" s="130" t="s">
        <v>37</v>
      </c>
      <c r="T14" s="135">
        <v>15.202574345622493</v>
      </c>
      <c r="U14" s="133">
        <v>0.84915279176289615</v>
      </c>
      <c r="V14" s="136">
        <v>0.50989085613653407</v>
      </c>
      <c r="W14" s="133">
        <v>0.78111349145977615</v>
      </c>
      <c r="X14" s="136">
        <v>0.91987390141900616</v>
      </c>
      <c r="Y14" s="134">
        <v>0.135903538607757</v>
      </c>
      <c r="Z14" s="137">
        <v>1.5171165795634031E-2</v>
      </c>
      <c r="AA14" s="129">
        <v>2539</v>
      </c>
      <c r="AB14" s="138">
        <v>44</v>
      </c>
      <c r="AC14" s="138">
        <v>50.882847456219473</v>
      </c>
      <c r="AD14" s="131">
        <v>2952.9112737955461</v>
      </c>
      <c r="AE14" s="138">
        <v>10.750671582441388</v>
      </c>
      <c r="AF14" s="138">
        <v>18.965929806503439</v>
      </c>
      <c r="AG14" s="138">
        <v>2656.1635294773564</v>
      </c>
      <c r="AH14" s="138">
        <v>41.495303367963601</v>
      </c>
      <c r="AI14" s="138">
        <v>49.361797047299866</v>
      </c>
      <c r="AJ14" s="139">
        <v>2828.014560427534</v>
      </c>
      <c r="AK14" s="139">
        <v>44.180006543892702</v>
      </c>
      <c r="AL14" s="139">
        <v>52.624245906171353</v>
      </c>
      <c r="AM14" s="131">
        <v>2575.6119958814129</v>
      </c>
      <c r="AN14" s="138">
        <v>78.150073229481578</v>
      </c>
      <c r="AO14" s="140">
        <v>94.186826201269142</v>
      </c>
      <c r="AP14" s="141">
        <f t="shared" si="0"/>
        <v>93.923262158728164</v>
      </c>
      <c r="AQ14" s="113"/>
      <c r="AR14" s="113"/>
    </row>
    <row r="15" spans="1:44" s="109" customFormat="1" ht="14" x14ac:dyDescent="0.2">
      <c r="A15" s="63" t="s">
        <v>55</v>
      </c>
      <c r="B15" s="64" t="s">
        <v>56</v>
      </c>
      <c r="C15" s="63" t="s">
        <v>57</v>
      </c>
      <c r="D15" s="37">
        <v>1.1670173297012823E-3</v>
      </c>
      <c r="E15" s="65">
        <v>27265.718789999999</v>
      </c>
      <c r="F15" s="66">
        <v>8.4646099999999995E-8</v>
      </c>
      <c r="G15" s="65">
        <v>22.979370719999999</v>
      </c>
      <c r="H15" s="65">
        <v>1.372137612</v>
      </c>
      <c r="I15" s="65">
        <v>0.14261322900000001</v>
      </c>
      <c r="J15" s="65">
        <v>5.5051502279999998</v>
      </c>
      <c r="K15" s="65">
        <v>289.28171579999997</v>
      </c>
      <c r="L15" s="65">
        <v>12495.24158</v>
      </c>
      <c r="M15" s="110">
        <v>1.9030411973240933E-2</v>
      </c>
      <c r="N15" s="66">
        <v>11.33083877</v>
      </c>
      <c r="O15" s="110">
        <v>1.3117143577535877</v>
      </c>
      <c r="P15" s="69">
        <v>5.9353731E-2</v>
      </c>
      <c r="Q15" s="69">
        <v>3.2508082769051199</v>
      </c>
      <c r="R15" s="37" t="s">
        <v>37</v>
      </c>
      <c r="S15" s="37" t="s">
        <v>37</v>
      </c>
      <c r="T15" s="111">
        <v>0.72224948182543069</v>
      </c>
      <c r="U15" s="110">
        <v>3.5054741490320165</v>
      </c>
      <c r="V15" s="112">
        <v>8.8254719734221401E-2</v>
      </c>
      <c r="W15" s="110">
        <v>1.3117143577535875</v>
      </c>
      <c r="X15" s="112">
        <v>0.3741902812536208</v>
      </c>
      <c r="Y15" s="69">
        <v>2.6361186000000002E-2</v>
      </c>
      <c r="Z15" s="73">
        <v>0.152278462</v>
      </c>
      <c r="AA15" s="64">
        <v>545</v>
      </c>
      <c r="AB15" s="113">
        <v>14</v>
      </c>
      <c r="AC15" s="113">
        <v>15.036292359571224</v>
      </c>
      <c r="AD15" s="64">
        <v>580</v>
      </c>
      <c r="AE15" s="113">
        <v>142</v>
      </c>
      <c r="AF15" s="113">
        <v>142.03315938783587</v>
      </c>
      <c r="AG15" s="113">
        <v>545</v>
      </c>
      <c r="AH15" s="113">
        <v>14</v>
      </c>
      <c r="AI15" s="113">
        <v>15.036292359571224</v>
      </c>
      <c r="AJ15" s="39">
        <v>551.99398346998976</v>
      </c>
      <c r="AK15" s="39">
        <v>14.48116867022364</v>
      </c>
      <c r="AL15" s="39">
        <v>15.519253883996477</v>
      </c>
      <c r="AM15" s="64">
        <v>526</v>
      </c>
      <c r="AN15" s="113">
        <v>160</v>
      </c>
      <c r="AO15" s="50">
        <v>160.3598050908393</v>
      </c>
      <c r="AP15" s="114">
        <f>(AG15/AD15)*100</f>
        <v>93.965517241379317</v>
      </c>
      <c r="AQ15" s="113"/>
      <c r="AR15" s="113"/>
    </row>
    <row r="16" spans="1:44" s="109" customFormat="1" ht="14" x14ac:dyDescent="0.2">
      <c r="A16" s="63" t="s">
        <v>58</v>
      </c>
      <c r="B16" s="64" t="s">
        <v>59</v>
      </c>
      <c r="C16" s="63" t="s">
        <v>40</v>
      </c>
      <c r="D16" s="37">
        <v>6.8070783370897503E-2</v>
      </c>
      <c r="E16" s="65">
        <v>275477.77262288652</v>
      </c>
      <c r="F16" s="66">
        <v>2.0381174322321705E-3</v>
      </c>
      <c r="G16" s="65">
        <v>292.61815657107007</v>
      </c>
      <c r="H16" s="65">
        <v>60.915257039694339</v>
      </c>
      <c r="I16" s="65">
        <v>6.1083009673965627</v>
      </c>
      <c r="J16" s="65">
        <v>48.355174358076894</v>
      </c>
      <c r="K16" s="65">
        <v>665.44772123046482</v>
      </c>
      <c r="L16" s="65">
        <v>12678.732885258134</v>
      </c>
      <c r="M16" s="110">
        <v>7.2665624684482205E-2</v>
      </c>
      <c r="N16" s="66">
        <v>2.306490402741276</v>
      </c>
      <c r="O16" s="110">
        <v>0.8154141876635731</v>
      </c>
      <c r="P16" s="69">
        <v>0.20835146617461237</v>
      </c>
      <c r="Q16" s="69">
        <v>0.35854624270373897</v>
      </c>
      <c r="R16" s="37" t="s">
        <v>37</v>
      </c>
      <c r="S16" s="37" t="s">
        <v>37</v>
      </c>
      <c r="T16" s="111">
        <v>12.455070318962857</v>
      </c>
      <c r="U16" s="110">
        <v>0.89076130674834164</v>
      </c>
      <c r="V16" s="112">
        <v>0.43355914198103523</v>
      </c>
      <c r="W16" s="110">
        <v>0.81541418766357299</v>
      </c>
      <c r="X16" s="112">
        <v>0.91541267170683727</v>
      </c>
      <c r="Y16" s="69">
        <v>0.11494109433257149</v>
      </c>
      <c r="Z16" s="73">
        <v>1.7486382038072564E-2</v>
      </c>
      <c r="AA16" s="64">
        <v>2161</v>
      </c>
      <c r="AB16" s="113">
        <v>36</v>
      </c>
      <c r="AC16" s="113">
        <v>42.060502611272966</v>
      </c>
      <c r="AD16" s="65">
        <v>2892.7654393995163</v>
      </c>
      <c r="AE16" s="113">
        <v>11.634508096336649</v>
      </c>
      <c r="AF16" s="113">
        <v>19.226221617544809</v>
      </c>
      <c r="AG16" s="113">
        <v>2321.7422242716602</v>
      </c>
      <c r="AH16" s="113">
        <v>37.863630995373867</v>
      </c>
      <c r="AI16" s="113">
        <v>44.494238887515174</v>
      </c>
      <c r="AJ16" s="39">
        <v>2639.3420423394955</v>
      </c>
      <c r="AK16" s="39">
        <v>43.043138948411503</v>
      </c>
      <c r="AL16" s="39">
        <v>50.643033134955033</v>
      </c>
      <c r="AM16" s="65">
        <v>2199.1222500558874</v>
      </c>
      <c r="AN16" s="113">
        <v>76.909383625805987</v>
      </c>
      <c r="AO16" s="50">
        <v>89.04974034701965</v>
      </c>
      <c r="AP16" s="114">
        <f>(AG16/AJ16)*100</f>
        <v>87.966704846397363</v>
      </c>
      <c r="AQ16" s="113"/>
      <c r="AR16" s="113"/>
    </row>
    <row r="17" spans="1:44" s="108" customFormat="1" ht="14" x14ac:dyDescent="0.2">
      <c r="A17" s="63" t="s">
        <v>60</v>
      </c>
      <c r="B17" s="64" t="s">
        <v>61</v>
      </c>
      <c r="C17" s="63" t="s">
        <v>40</v>
      </c>
      <c r="D17" s="37">
        <v>5.5815228885128729E-2</v>
      </c>
      <c r="E17" s="65">
        <v>142144.17079460606</v>
      </c>
      <c r="F17" s="66">
        <v>2.6330629549667596E-3</v>
      </c>
      <c r="G17" s="65">
        <v>189.27942898324599</v>
      </c>
      <c r="H17" s="65">
        <v>40.631252894569933</v>
      </c>
      <c r="I17" s="65">
        <v>12.858700557756608</v>
      </c>
      <c r="J17" s="65">
        <v>92.345235648330018</v>
      </c>
      <c r="K17" s="65">
        <v>350.40041878894397</v>
      </c>
      <c r="L17" s="65">
        <v>10628.026869634112</v>
      </c>
      <c r="M17" s="110">
        <v>0.26354202420046807</v>
      </c>
      <c r="N17" s="66">
        <v>2.0981299826082092</v>
      </c>
      <c r="O17" s="110">
        <v>1.0013166801149946</v>
      </c>
      <c r="P17" s="69">
        <v>0.21522599224152905</v>
      </c>
      <c r="Q17" s="69">
        <v>0.57256151893787965</v>
      </c>
      <c r="R17" s="37" t="s">
        <v>37</v>
      </c>
      <c r="S17" s="37" t="s">
        <v>37</v>
      </c>
      <c r="T17" s="111">
        <v>14.143718480859917</v>
      </c>
      <c r="U17" s="110">
        <v>1.1534564520799937</v>
      </c>
      <c r="V17" s="112">
        <v>0.47661489435315568</v>
      </c>
      <c r="W17" s="110">
        <v>1.0013166801149949</v>
      </c>
      <c r="X17" s="112">
        <v>0.86810098318783535</v>
      </c>
      <c r="Y17" s="69">
        <v>0.12308888839222466</v>
      </c>
      <c r="Z17" s="73">
        <v>1.7435124763075644E-2</v>
      </c>
      <c r="AA17" s="64">
        <v>2365</v>
      </c>
      <c r="AB17" s="113">
        <v>50</v>
      </c>
      <c r="AC17" s="113">
        <v>55.377080992974882</v>
      </c>
      <c r="AD17" s="65">
        <v>2945.3129425804677</v>
      </c>
      <c r="AE17" s="113">
        <v>18.494122197167503</v>
      </c>
      <c r="AF17" s="113">
        <v>24.184857957673568</v>
      </c>
      <c r="AG17" s="113">
        <v>2512.5043320989698</v>
      </c>
      <c r="AH17" s="113">
        <v>50.316249931837653</v>
      </c>
      <c r="AI17" s="113">
        <v>56.313677047689879</v>
      </c>
      <c r="AJ17" s="39">
        <v>2759.3905917150892</v>
      </c>
      <c r="AK17" s="39">
        <v>55.260476528734088</v>
      </c>
      <c r="AL17" s="39">
        <v>61.902894332817489</v>
      </c>
      <c r="AM17" s="65">
        <v>2346.2925769352482</v>
      </c>
      <c r="AN17" s="113">
        <v>81.815807619088631</v>
      </c>
      <c r="AO17" s="50">
        <v>94.801494397850334</v>
      </c>
      <c r="AP17" s="114">
        <f>(AG17/AJ17)*100</f>
        <v>91.052870138885694</v>
      </c>
      <c r="AQ17" s="113"/>
      <c r="AR17" s="113"/>
    </row>
    <row r="18" spans="1:44" s="108" customFormat="1" ht="14" x14ac:dyDescent="0.2">
      <c r="A18" s="128" t="s">
        <v>62</v>
      </c>
      <c r="B18" s="129" t="s">
        <v>63</v>
      </c>
      <c r="C18" s="128" t="s">
        <v>40</v>
      </c>
      <c r="D18" s="130">
        <v>2.383608459911965E-2</v>
      </c>
      <c r="E18" s="131">
        <v>172637.3585835</v>
      </c>
      <c r="F18" s="132">
        <v>3.3949228468654591E-3</v>
      </c>
      <c r="G18" s="131">
        <v>226.80158903275884</v>
      </c>
      <c r="H18" s="131">
        <v>49.982805716793912</v>
      </c>
      <c r="I18" s="131">
        <v>12.381857953334507</v>
      </c>
      <c r="J18" s="131">
        <v>76.415086508356239</v>
      </c>
      <c r="K18" s="131">
        <v>363.42997456266346</v>
      </c>
      <c r="L18" s="131">
        <v>10148.901672353421</v>
      </c>
      <c r="M18" s="133">
        <v>0.21026082562482906</v>
      </c>
      <c r="N18" s="132">
        <v>1.8242868739203404</v>
      </c>
      <c r="O18" s="133">
        <v>0.85849480126879152</v>
      </c>
      <c r="P18" s="134">
        <v>0.22016054282051514</v>
      </c>
      <c r="Q18" s="134">
        <v>0.63144841110585792</v>
      </c>
      <c r="R18" s="130" t="s">
        <v>37</v>
      </c>
      <c r="S18" s="130" t="s">
        <v>37</v>
      </c>
      <c r="T18" s="135">
        <v>16.639781866576179</v>
      </c>
      <c r="U18" s="133">
        <v>1.0657112271594282</v>
      </c>
      <c r="V18" s="136">
        <v>0.54815940096692606</v>
      </c>
      <c r="W18" s="133">
        <v>0.85849480126879152</v>
      </c>
      <c r="X18" s="136">
        <v>0.80556043643928177</v>
      </c>
      <c r="Y18" s="134">
        <v>0.14288365493758401</v>
      </c>
      <c r="Z18" s="137">
        <v>2.0964957928168146E-2</v>
      </c>
      <c r="AA18" s="129">
        <v>2740</v>
      </c>
      <c r="AB18" s="138">
        <v>54</v>
      </c>
      <c r="AC18" s="138">
        <v>60.634616080585516</v>
      </c>
      <c r="AD18" s="131">
        <v>2981.8655645820422</v>
      </c>
      <c r="AE18" s="138">
        <v>20.33218260084702</v>
      </c>
      <c r="AF18" s="138">
        <v>25.735932472159671</v>
      </c>
      <c r="AG18" s="138">
        <v>2817.5132445906129</v>
      </c>
      <c r="AH18" s="138">
        <v>48.376409459740124</v>
      </c>
      <c r="AI18" s="138">
        <v>56.07560854574465</v>
      </c>
      <c r="AJ18" s="139">
        <v>2914.3084577974664</v>
      </c>
      <c r="AK18" s="139">
        <v>50.038373206255883</v>
      </c>
      <c r="AL18" s="139">
        <v>58.068276475539605</v>
      </c>
      <c r="AM18" s="131">
        <v>2699.4358853125332</v>
      </c>
      <c r="AN18" s="138">
        <v>113.18711953072918</v>
      </c>
      <c r="AO18" s="140">
        <v>125.88554705331339</v>
      </c>
      <c r="AP18" s="141">
        <f>(AG18/AJ18)*100</f>
        <v>96.678621545778029</v>
      </c>
      <c r="AQ18" s="113"/>
      <c r="AR18" s="113"/>
    </row>
    <row r="19" spans="1:44" s="108" customFormat="1" ht="14" x14ac:dyDescent="0.2">
      <c r="A19" s="63" t="s">
        <v>64</v>
      </c>
      <c r="B19" s="64" t="s">
        <v>65</v>
      </c>
      <c r="C19" s="63" t="s">
        <v>40</v>
      </c>
      <c r="D19" s="37">
        <v>7.098287971871578E-2</v>
      </c>
      <c r="E19" s="65">
        <v>426616.74356393795</v>
      </c>
      <c r="F19" s="66">
        <v>1.0487797821863444E-7</v>
      </c>
      <c r="G19" s="65">
        <v>445.48834562296446</v>
      </c>
      <c r="H19" s="65">
        <v>92.445231653391318</v>
      </c>
      <c r="I19" s="65">
        <v>20.600581992377943</v>
      </c>
      <c r="J19" s="65">
        <v>171.46199338137225</v>
      </c>
      <c r="K19" s="65">
        <v>1034.9216473795723</v>
      </c>
      <c r="L19" s="65">
        <v>11507.876249859375</v>
      </c>
      <c r="M19" s="110">
        <v>0.1656763039168376</v>
      </c>
      <c r="N19" s="66">
        <v>2.3454609899638337</v>
      </c>
      <c r="O19" s="110">
        <v>0.88628166974532419</v>
      </c>
      <c r="P19" s="69">
        <v>0.20811670130448193</v>
      </c>
      <c r="Q19" s="69">
        <v>0.35004195194220483</v>
      </c>
      <c r="R19" s="37" t="s">
        <v>37</v>
      </c>
      <c r="S19" s="37" t="s">
        <v>37</v>
      </c>
      <c r="T19" s="111">
        <v>12.23432446698013</v>
      </c>
      <c r="U19" s="110">
        <v>0.95290323026321444</v>
      </c>
      <c r="V19" s="112">
        <v>0.42635541766798674</v>
      </c>
      <c r="W19" s="110">
        <v>0.88628166974532419</v>
      </c>
      <c r="X19" s="112">
        <v>0.93008570188235395</v>
      </c>
      <c r="Y19" s="69">
        <v>0.123387831264354</v>
      </c>
      <c r="Z19" s="73">
        <v>1.5644640525833295E-2</v>
      </c>
      <c r="AA19" s="64">
        <v>2124</v>
      </c>
      <c r="AB19" s="113">
        <v>38</v>
      </c>
      <c r="AC19" s="113">
        <v>43.60073961003873</v>
      </c>
      <c r="AD19" s="65">
        <v>2890.9361216206448</v>
      </c>
      <c r="AE19" s="113">
        <v>11.360380460766638</v>
      </c>
      <c r="AF19" s="113">
        <v>19.053814397913353</v>
      </c>
      <c r="AG19" s="113">
        <v>2289.2669262731288</v>
      </c>
      <c r="AH19" s="113">
        <v>40.578706278201892</v>
      </c>
      <c r="AI19" s="113">
        <v>46.664165639214225</v>
      </c>
      <c r="AJ19" s="39">
        <v>2622.5453550992961</v>
      </c>
      <c r="AK19" s="39">
        <v>46.486277526004969</v>
      </c>
      <c r="AL19" s="39">
        <v>53.51584322077715</v>
      </c>
      <c r="AM19" s="65">
        <v>2351.671935280945</v>
      </c>
      <c r="AN19" s="113">
        <v>73.582124124322178</v>
      </c>
      <c r="AO19" s="50">
        <v>87.854166874428572</v>
      </c>
      <c r="AP19" s="114">
        <f>(AG19/AJ19)*100</f>
        <v>87.291795423932768</v>
      </c>
      <c r="AQ19" s="113"/>
      <c r="AR19" s="113"/>
    </row>
    <row r="20" spans="1:44" s="108" customFormat="1" ht="14" x14ac:dyDescent="0.2">
      <c r="A20" s="63" t="s">
        <v>66</v>
      </c>
      <c r="B20" s="64" t="s">
        <v>67</v>
      </c>
      <c r="C20" s="63" t="s">
        <v>40</v>
      </c>
      <c r="D20" s="37">
        <v>6.2506666353481274E-2</v>
      </c>
      <c r="E20" s="65">
        <v>14345.853234398672</v>
      </c>
      <c r="F20" s="66">
        <v>9.7735955076955466E-4</v>
      </c>
      <c r="G20" s="65">
        <v>12.402103206360227</v>
      </c>
      <c r="H20" s="65">
        <v>1.458286183860773</v>
      </c>
      <c r="I20" s="65">
        <v>2.2169688397700944</v>
      </c>
      <c r="J20" s="65">
        <v>56.392105184891754</v>
      </c>
      <c r="K20" s="65">
        <v>97.29362320714074</v>
      </c>
      <c r="L20" s="65">
        <v>12180.626896233043</v>
      </c>
      <c r="M20" s="110">
        <v>0.57960741234635127</v>
      </c>
      <c r="N20" s="66">
        <v>7.4643704889333042</v>
      </c>
      <c r="O20" s="110">
        <v>1.3716291390157009</v>
      </c>
      <c r="P20" s="69">
        <v>0.11783219989408486</v>
      </c>
      <c r="Q20" s="69">
        <v>2.1033102578811871</v>
      </c>
      <c r="R20" s="37" t="s">
        <v>37</v>
      </c>
      <c r="S20" s="37" t="s">
        <v>37</v>
      </c>
      <c r="T20" s="111">
        <v>2.1765671660435166</v>
      </c>
      <c r="U20" s="110">
        <v>2.5110317672035096</v>
      </c>
      <c r="V20" s="112">
        <v>0.13396977032190494</v>
      </c>
      <c r="W20" s="110">
        <v>1.3716291390157007</v>
      </c>
      <c r="X20" s="112">
        <v>0.54624125306995197</v>
      </c>
      <c r="Y20" s="69">
        <v>3.8767545644798791E-2</v>
      </c>
      <c r="Z20" s="73">
        <v>2.7687167986328934E-2</v>
      </c>
      <c r="AA20" s="64">
        <v>761</v>
      </c>
      <c r="AB20" s="113">
        <v>20</v>
      </c>
      <c r="AC20" s="113">
        <v>21.416530881375255</v>
      </c>
      <c r="AD20" s="65">
        <v>1923.605454076843</v>
      </c>
      <c r="AE20" s="113">
        <v>75.398275205006968</v>
      </c>
      <c r="AF20" s="113">
        <v>76.082178920160089</v>
      </c>
      <c r="AG20" s="113">
        <v>810.47250530722602</v>
      </c>
      <c r="AH20" s="113">
        <v>22.23335409300897</v>
      </c>
      <c r="AI20" s="113">
        <v>23.682604300187801</v>
      </c>
      <c r="AJ20" s="39">
        <v>1173.5808561412123</v>
      </c>
      <c r="AK20" s="39">
        <v>32.194353985485598</v>
      </c>
      <c r="AL20" s="39">
        <v>34.311060834566128</v>
      </c>
      <c r="AM20" s="65">
        <v>768.77126142484326</v>
      </c>
      <c r="AN20" s="113">
        <v>42.570198116263263</v>
      </c>
      <c r="AO20" s="50">
        <v>45.37008356719025</v>
      </c>
      <c r="AP20" s="114">
        <f>(AG20/AD20)*100</f>
        <v>42.132990608314728</v>
      </c>
      <c r="AQ20" s="113"/>
      <c r="AR20" s="113"/>
    </row>
    <row r="21" spans="1:44" s="108" customFormat="1" ht="14" x14ac:dyDescent="0.2">
      <c r="A21" s="63" t="s">
        <v>68</v>
      </c>
      <c r="B21" s="64" t="s">
        <v>69</v>
      </c>
      <c r="C21" s="63" t="s">
        <v>40</v>
      </c>
      <c r="D21" s="37">
        <v>6.816206075154306E-2</v>
      </c>
      <c r="E21" s="65">
        <v>250428.76448999878</v>
      </c>
      <c r="F21" s="66">
        <v>2.5453171709684868E-3</v>
      </c>
      <c r="G21" s="65">
        <v>258.16688364647405</v>
      </c>
      <c r="H21" s="65">
        <v>54.066818513347975</v>
      </c>
      <c r="I21" s="65">
        <v>5.1652350618717051</v>
      </c>
      <c r="J21" s="65">
        <v>32.687169483882315</v>
      </c>
      <c r="K21" s="65">
        <v>573.84197613442404</v>
      </c>
      <c r="L21" s="65">
        <v>11768.787560194629</v>
      </c>
      <c r="M21" s="110">
        <v>5.6961970095100289E-2</v>
      </c>
      <c r="N21" s="66">
        <v>2.2967710130878487</v>
      </c>
      <c r="O21" s="110">
        <v>0.82850819751039162</v>
      </c>
      <c r="P21" s="69">
        <v>0.20915773895014661</v>
      </c>
      <c r="Q21" s="69">
        <v>0.35640718703457946</v>
      </c>
      <c r="R21" s="37" t="s">
        <v>37</v>
      </c>
      <c r="S21" s="37" t="s">
        <v>37</v>
      </c>
      <c r="T21" s="111">
        <v>12.556179472012158</v>
      </c>
      <c r="U21" s="110">
        <v>0.90191569246344738</v>
      </c>
      <c r="V21" s="112">
        <v>0.43539386133908475</v>
      </c>
      <c r="W21" s="110">
        <v>0.8285081975103914</v>
      </c>
      <c r="X21" s="112">
        <v>0.91860936053506925</v>
      </c>
      <c r="Y21" s="69">
        <v>0.13965557427234238</v>
      </c>
      <c r="Z21" s="73">
        <v>2.2766810487094728E-2</v>
      </c>
      <c r="AA21" s="64">
        <v>2168</v>
      </c>
      <c r="AB21" s="113">
        <v>36</v>
      </c>
      <c r="AC21" s="113">
        <v>42.096979966472652</v>
      </c>
      <c r="AD21" s="65">
        <v>2899.0301310709588</v>
      </c>
      <c r="AE21" s="113">
        <v>11.558730429374712</v>
      </c>
      <c r="AF21" s="113">
        <v>19.206923881025496</v>
      </c>
      <c r="AG21" s="113">
        <v>2329.9872965949694</v>
      </c>
      <c r="AH21" s="113">
        <v>38.608271506480165</v>
      </c>
      <c r="AI21" s="113">
        <v>45.172633344873702</v>
      </c>
      <c r="AJ21" s="39">
        <v>2646.9436898631184</v>
      </c>
      <c r="AK21" s="39">
        <v>43.860290907999932</v>
      </c>
      <c r="AL21" s="39">
        <v>51.379347532093931</v>
      </c>
      <c r="AM21" s="65">
        <v>2642.265566959421</v>
      </c>
      <c r="AN21" s="113">
        <v>120.31191883908208</v>
      </c>
      <c r="AO21" s="50">
        <v>131.84679118608167</v>
      </c>
      <c r="AP21" s="114">
        <f>(AG21/AJ21)*100</f>
        <v>88.025570982791109</v>
      </c>
      <c r="AQ21" s="113"/>
      <c r="AR21" s="113"/>
    </row>
    <row r="22" spans="1:44" s="108" customFormat="1" ht="14" x14ac:dyDescent="0.2">
      <c r="A22" s="63" t="s">
        <v>70</v>
      </c>
      <c r="B22" s="64" t="s">
        <v>71</v>
      </c>
      <c r="C22" s="63" t="s">
        <v>40</v>
      </c>
      <c r="D22" s="37">
        <v>7.9324752016339692E-2</v>
      </c>
      <c r="E22" s="65">
        <v>248114.40113553943</v>
      </c>
      <c r="F22" s="66">
        <v>3.7527832554037446E-3</v>
      </c>
      <c r="G22" s="65">
        <v>296.68142407840548</v>
      </c>
      <c r="H22" s="65">
        <v>59.65279498228773</v>
      </c>
      <c r="I22" s="65">
        <v>9.6384711303132455</v>
      </c>
      <c r="J22" s="65">
        <v>90.27306075416692</v>
      </c>
      <c r="K22" s="65">
        <v>679.90959066156677</v>
      </c>
      <c r="L22" s="65">
        <v>11478.702578250561</v>
      </c>
      <c r="M22" s="110">
        <v>0.13277215381875887</v>
      </c>
      <c r="N22" s="66">
        <v>2.5782932828180365</v>
      </c>
      <c r="O22" s="110">
        <v>0.71339198167059448</v>
      </c>
      <c r="P22" s="69">
        <v>0.20112957495846015</v>
      </c>
      <c r="Q22" s="69">
        <v>0.44995869625315282</v>
      </c>
      <c r="R22" s="37" t="s">
        <v>37</v>
      </c>
      <c r="S22" s="37" t="s">
        <v>37</v>
      </c>
      <c r="T22" s="111">
        <v>10.755853874374639</v>
      </c>
      <c r="U22" s="110">
        <v>0.84343994916397869</v>
      </c>
      <c r="V22" s="112">
        <v>0.38785347138903248</v>
      </c>
      <c r="W22" s="110">
        <v>0.71339198167059448</v>
      </c>
      <c r="X22" s="112">
        <v>0.84581241661331275</v>
      </c>
      <c r="Y22" s="69">
        <v>9.4676283802706401E-2</v>
      </c>
      <c r="Z22" s="73">
        <v>1.6582589972691224E-2</v>
      </c>
      <c r="AA22" s="64">
        <v>1946</v>
      </c>
      <c r="AB22" s="113">
        <v>28</v>
      </c>
      <c r="AC22" s="113">
        <v>34.170647443213603</v>
      </c>
      <c r="AD22" s="65">
        <v>2835.3844895640841</v>
      </c>
      <c r="AE22" s="113">
        <v>14.67535524000572</v>
      </c>
      <c r="AF22" s="113">
        <v>20.986887775443293</v>
      </c>
      <c r="AG22" s="113">
        <v>2112.8656783134938</v>
      </c>
      <c r="AH22" s="113">
        <v>30.146028665116965</v>
      </c>
      <c r="AI22" s="113">
        <v>36.892120000228729</v>
      </c>
      <c r="AJ22" s="39">
        <v>2502.2605661807943</v>
      </c>
      <c r="AK22" s="39">
        <v>35.70185247927801</v>
      </c>
      <c r="AL22" s="39">
        <v>43.756005880165141</v>
      </c>
      <c r="AM22" s="65">
        <v>1828.3716691365828</v>
      </c>
      <c r="AN22" s="113">
        <v>60.638275413954027</v>
      </c>
      <c r="AO22" s="50">
        <v>71.20194665668447</v>
      </c>
      <c r="AP22" s="114">
        <f>(AG22/AJ22)*100</f>
        <v>84.438275808277041</v>
      </c>
      <c r="AQ22" s="113"/>
      <c r="AR22" s="113"/>
    </row>
    <row r="23" spans="1:44" s="108" customFormat="1" ht="14" x14ac:dyDescent="0.2">
      <c r="A23" s="63" t="s">
        <v>72</v>
      </c>
      <c r="B23" s="64" t="s">
        <v>73</v>
      </c>
      <c r="C23" s="63" t="s">
        <v>36</v>
      </c>
      <c r="D23" s="37">
        <v>-1.7322435158658653E-3</v>
      </c>
      <c r="E23" s="65">
        <v>26913.186302181821</v>
      </c>
      <c r="F23" s="66">
        <v>1.7043574163058579E-3</v>
      </c>
      <c r="G23" s="65">
        <v>22.063137393881128</v>
      </c>
      <c r="H23" s="65">
        <v>1.2878735051273522</v>
      </c>
      <c r="I23" s="65">
        <v>9.6775412346496489E-2</v>
      </c>
      <c r="J23" s="65">
        <v>3.9634278539122842</v>
      </c>
      <c r="K23" s="65">
        <v>265.13531201774776</v>
      </c>
      <c r="L23" s="65">
        <v>12420.650407479701</v>
      </c>
      <c r="M23" s="110">
        <v>1.4948698548486737E-2</v>
      </c>
      <c r="N23" s="66">
        <v>11.219178991227681</v>
      </c>
      <c r="O23" s="110">
        <v>1.4590467793058637</v>
      </c>
      <c r="P23" s="69">
        <v>5.7136202566896978E-2</v>
      </c>
      <c r="Q23" s="69">
        <v>2.0568502711670593</v>
      </c>
      <c r="R23" s="37" t="s">
        <v>37</v>
      </c>
      <c r="S23" s="37" t="s">
        <v>37</v>
      </c>
      <c r="T23" s="111">
        <v>0.70218503654176001</v>
      </c>
      <c r="U23" s="110">
        <v>2.5217951031364185</v>
      </c>
      <c r="V23" s="112">
        <v>8.9133081911065309E-2</v>
      </c>
      <c r="W23" s="110">
        <v>1.4590467793058637</v>
      </c>
      <c r="X23" s="112">
        <v>0.57857467384690031</v>
      </c>
      <c r="Y23" s="69">
        <v>2.6261471153097692E-2</v>
      </c>
      <c r="Z23" s="73">
        <v>0.17734632068952091</v>
      </c>
      <c r="AA23" s="64">
        <v>550</v>
      </c>
      <c r="AB23" s="113">
        <v>16</v>
      </c>
      <c r="AC23" s="113">
        <v>16.930585703099585</v>
      </c>
      <c r="AD23" s="65">
        <v>496.79418619763544</v>
      </c>
      <c r="AE23" s="113">
        <v>90.637757702372866</v>
      </c>
      <c r="AF23" s="113">
        <v>90.675867981440902</v>
      </c>
      <c r="AG23" s="113">
        <v>550.40800706498794</v>
      </c>
      <c r="AH23" s="113">
        <v>16.061420600246596</v>
      </c>
      <c r="AI23" s="113">
        <v>16.989980789825463</v>
      </c>
      <c r="AJ23" s="39">
        <v>540.09518339236683</v>
      </c>
      <c r="AK23" s="39">
        <v>15.760482756944853</v>
      </c>
      <c r="AL23" s="39">
        <v>16.679557667004836</v>
      </c>
      <c r="AM23" s="65">
        <v>523.95269246122564</v>
      </c>
      <c r="AN23" s="113">
        <v>185.84216444673291</v>
      </c>
      <c r="AO23" s="50">
        <v>186.149621626222</v>
      </c>
      <c r="AP23" s="114">
        <f>(AG23/AD23)*100</f>
        <v>110.79195819051388</v>
      </c>
      <c r="AQ23" s="113"/>
      <c r="AR23" s="113"/>
    </row>
    <row r="24" spans="1:44" s="108" customFormat="1" ht="14" x14ac:dyDescent="0.2">
      <c r="A24" s="63" t="s">
        <v>74</v>
      </c>
      <c r="B24" s="64" t="s">
        <v>75</v>
      </c>
      <c r="C24" s="63" t="s">
        <v>40</v>
      </c>
      <c r="D24" s="37">
        <v>-8.6871757589735803E-3</v>
      </c>
      <c r="E24" s="65">
        <v>183448.34999270408</v>
      </c>
      <c r="F24" s="66">
        <v>1.8148381311742059E-3</v>
      </c>
      <c r="G24" s="65">
        <v>245.56977686642821</v>
      </c>
      <c r="H24" s="65">
        <v>52.745357646356013</v>
      </c>
      <c r="I24" s="65">
        <v>4.5795666365489147</v>
      </c>
      <c r="J24" s="65">
        <v>25.95782786192397</v>
      </c>
      <c r="K24" s="65">
        <v>360.37181859082528</v>
      </c>
      <c r="L24" s="65">
        <v>11076.533505294983</v>
      </c>
      <c r="M24" s="110">
        <v>7.2030681986809592E-2</v>
      </c>
      <c r="N24" s="66">
        <v>1.6872760951689438</v>
      </c>
      <c r="O24" s="110">
        <v>0.83607046117659123</v>
      </c>
      <c r="P24" s="69">
        <v>0.21496697349945501</v>
      </c>
      <c r="Q24" s="69">
        <v>0.61535696122968719</v>
      </c>
      <c r="R24" s="37" t="s">
        <v>37</v>
      </c>
      <c r="S24" s="37" t="s">
        <v>37</v>
      </c>
      <c r="T24" s="111">
        <v>17.566565656308367</v>
      </c>
      <c r="U24" s="110">
        <v>1.0381127134304216</v>
      </c>
      <c r="V24" s="112">
        <v>0.5926712307862525</v>
      </c>
      <c r="W24" s="110">
        <v>0.83607046117659123</v>
      </c>
      <c r="X24" s="112">
        <v>0.80537541864198348</v>
      </c>
      <c r="Y24" s="69">
        <v>0.15333359231792168</v>
      </c>
      <c r="Z24" s="73">
        <v>3.0783977245170024E-2</v>
      </c>
      <c r="AA24" s="64">
        <v>3000</v>
      </c>
      <c r="AB24" s="113">
        <v>66</v>
      </c>
      <c r="AC24" s="113">
        <v>72.579226366777959</v>
      </c>
      <c r="AD24" s="65">
        <v>2943.3679584896208</v>
      </c>
      <c r="AE24" s="113">
        <v>19.8797899605763</v>
      </c>
      <c r="AF24" s="113">
        <v>25.253914170533648</v>
      </c>
      <c r="AG24" s="113">
        <v>3000.2425523973816</v>
      </c>
      <c r="AH24" s="113">
        <v>50.168283488490239</v>
      </c>
      <c r="AI24" s="113">
        <v>58.555513870340398</v>
      </c>
      <c r="AJ24" s="39">
        <v>2966.3018914921649</v>
      </c>
      <c r="AK24" s="39">
        <v>49.600747808176983</v>
      </c>
      <c r="AL24" s="39">
        <v>57.961806626199611</v>
      </c>
      <c r="AM24" s="65">
        <v>2883.406264873357</v>
      </c>
      <c r="AN24" s="113">
        <v>177.52542569288423</v>
      </c>
      <c r="AO24" s="50">
        <v>187.02678571841065</v>
      </c>
      <c r="AP24" s="114">
        <f>(AG24/AJ24)*100</f>
        <v>101.14420791095351</v>
      </c>
      <c r="AQ24" s="113"/>
      <c r="AR24" s="113"/>
    </row>
    <row r="25" spans="1:44" s="108" customFormat="1" ht="14" x14ac:dyDescent="0.2">
      <c r="A25" s="63" t="s">
        <v>76</v>
      </c>
      <c r="B25" s="64" t="s">
        <v>77</v>
      </c>
      <c r="C25" s="63" t="s">
        <v>40</v>
      </c>
      <c r="D25" s="37">
        <v>8.8923337208831332E-2</v>
      </c>
      <c r="E25" s="65">
        <v>141007.68369739444</v>
      </c>
      <c r="F25" s="66">
        <v>7.6306780417311772E-4</v>
      </c>
      <c r="G25" s="65">
        <v>130.33011750806051</v>
      </c>
      <c r="H25" s="65">
        <v>26.062940016813496</v>
      </c>
      <c r="I25" s="65">
        <v>1.8736628007153244</v>
      </c>
      <c r="J25" s="65">
        <v>18.146516901875149</v>
      </c>
      <c r="K25" s="65">
        <v>366.8959823594829</v>
      </c>
      <c r="L25" s="65">
        <v>11443.767665143245</v>
      </c>
      <c r="M25" s="110">
        <v>4.9459568309187095E-2</v>
      </c>
      <c r="N25" s="66">
        <v>2.7689027001091358</v>
      </c>
      <c r="O25" s="110">
        <v>0.84238976045795133</v>
      </c>
      <c r="P25" s="69">
        <v>0.20026895253263283</v>
      </c>
      <c r="Q25" s="69">
        <v>0.48384017723623651</v>
      </c>
      <c r="R25" s="37" t="s">
        <v>37</v>
      </c>
      <c r="S25" s="37" t="s">
        <v>37</v>
      </c>
      <c r="T25" s="111">
        <v>9.9725725913413452</v>
      </c>
      <c r="U25" s="110">
        <v>0.97145346035329827</v>
      </c>
      <c r="V25" s="112">
        <v>0.36115389679839066</v>
      </c>
      <c r="W25" s="110">
        <v>0.84238976045795133</v>
      </c>
      <c r="X25" s="112">
        <v>0.86714371283580682</v>
      </c>
      <c r="Y25" s="69">
        <v>0.10466508040524621</v>
      </c>
      <c r="Z25" s="73">
        <v>2.6542655687004358E-2</v>
      </c>
      <c r="AA25" s="64">
        <v>1813</v>
      </c>
      <c r="AB25" s="113">
        <v>30</v>
      </c>
      <c r="AC25" s="113">
        <v>35.113901319108649</v>
      </c>
      <c r="AD25" s="65">
        <v>2828.389456782565</v>
      </c>
      <c r="AE25" s="113">
        <v>15.790303635957773</v>
      </c>
      <c r="AF25" s="113">
        <v>21.755640240829358</v>
      </c>
      <c r="AG25" s="113">
        <v>1987.6408931052888</v>
      </c>
      <c r="AH25" s="113">
        <v>33.487366716387854</v>
      </c>
      <c r="AI25" s="113">
        <v>39.008084435385641</v>
      </c>
      <c r="AJ25" s="39">
        <v>2432.247304981061</v>
      </c>
      <c r="AK25" s="39">
        <v>40.978004492349868</v>
      </c>
      <c r="AL25" s="39">
        <v>47.789655352055505</v>
      </c>
      <c r="AM25" s="65">
        <v>2011.9695678900789</v>
      </c>
      <c r="AN25" s="113">
        <v>106.80603098647461</v>
      </c>
      <c r="AO25" s="50">
        <v>114.42897626813226</v>
      </c>
      <c r="AP25" s="114">
        <f>(AG25/AJ25)*100</f>
        <v>81.720345173566372</v>
      </c>
      <c r="AQ25" s="113"/>
      <c r="AR25" s="113"/>
    </row>
    <row r="26" spans="1:44" s="108" customFormat="1" ht="14" x14ac:dyDescent="0.2">
      <c r="A26" s="63" t="s">
        <v>78</v>
      </c>
      <c r="B26" s="64" t="s">
        <v>79</v>
      </c>
      <c r="C26" s="63" t="s">
        <v>80</v>
      </c>
      <c r="D26" s="37">
        <v>-1.4325823099592359E-4</v>
      </c>
      <c r="E26" s="65">
        <v>59686.835299334307</v>
      </c>
      <c r="F26" s="66">
        <v>4.2213349049079309E-3</v>
      </c>
      <c r="G26" s="65">
        <v>62.615226507977589</v>
      </c>
      <c r="H26" s="65">
        <v>3.6354889641462593</v>
      </c>
      <c r="I26" s="65">
        <v>5.2332164520333508</v>
      </c>
      <c r="J26" s="65">
        <v>187.72757270515882</v>
      </c>
      <c r="K26" s="65">
        <v>684.81341135513856</v>
      </c>
      <c r="L26" s="65">
        <v>11697.927409622936</v>
      </c>
      <c r="M26" s="110">
        <v>0.27412952140302765</v>
      </c>
      <c r="N26" s="66">
        <v>11.416927507655748</v>
      </c>
      <c r="O26" s="110">
        <v>0.84068947353380996</v>
      </c>
      <c r="P26" s="69">
        <v>5.8186616516223956E-2</v>
      </c>
      <c r="Q26" s="69">
        <v>0.95381468641651379</v>
      </c>
      <c r="R26" s="37" t="s">
        <v>37</v>
      </c>
      <c r="S26" s="37" t="s">
        <v>37</v>
      </c>
      <c r="T26" s="111">
        <v>0.70270838453491102</v>
      </c>
      <c r="U26" s="110">
        <v>1.2714248884359574</v>
      </c>
      <c r="V26" s="112">
        <v>8.758923969075208E-2</v>
      </c>
      <c r="W26" s="110">
        <v>0.84068947353380996</v>
      </c>
      <c r="X26" s="112">
        <v>0.66121835523291006</v>
      </c>
      <c r="Y26" s="69">
        <v>2.6149010164820168E-2</v>
      </c>
      <c r="Z26" s="73">
        <v>1.6625692292475368E-2</v>
      </c>
      <c r="AA26" s="64">
        <v>541</v>
      </c>
      <c r="AB26" s="113">
        <v>8</v>
      </c>
      <c r="AC26" s="113">
        <v>9.6772940141808252</v>
      </c>
      <c r="AD26" s="65">
        <v>536.79575725531356</v>
      </c>
      <c r="AE26" s="113">
        <v>41.744880568578182</v>
      </c>
      <c r="AF26" s="113">
        <v>41.841397326351604</v>
      </c>
      <c r="AG26" s="113">
        <v>541.26375567932769</v>
      </c>
      <c r="AH26" s="113">
        <v>9.1006948360997342</v>
      </c>
      <c r="AI26" s="113">
        <v>10.606676376029295</v>
      </c>
      <c r="AJ26" s="39">
        <v>540.40732161325616</v>
      </c>
      <c r="AK26" s="39">
        <v>9.0862949340172925</v>
      </c>
      <c r="AL26" s="39">
        <v>10.60236080781681</v>
      </c>
      <c r="AM26" s="65">
        <v>521.73765097325929</v>
      </c>
      <c r="AN26" s="113">
        <v>17.348499284960642</v>
      </c>
      <c r="AO26" s="50">
        <v>20.356251906932169</v>
      </c>
      <c r="AP26" s="114">
        <f>(AG26/AD26)*100</f>
        <v>100.83234607644059</v>
      </c>
      <c r="AQ26" s="113"/>
      <c r="AR26" s="113"/>
    </row>
    <row r="27" spans="1:44" s="108" customFormat="1" ht="14" x14ac:dyDescent="0.2">
      <c r="A27" s="128" t="s">
        <v>81</v>
      </c>
      <c r="B27" s="129" t="s">
        <v>82</v>
      </c>
      <c r="C27" s="128" t="s">
        <v>40</v>
      </c>
      <c r="D27" s="130">
        <v>2.7976684003189305E-2</v>
      </c>
      <c r="E27" s="131">
        <v>250358.92476278439</v>
      </c>
      <c r="F27" s="132">
        <v>8.7576815784167758E-8</v>
      </c>
      <c r="G27" s="131">
        <v>218.30626687959676</v>
      </c>
      <c r="H27" s="131">
        <v>47.854799989028571</v>
      </c>
      <c r="I27" s="131">
        <v>15.781126959177648</v>
      </c>
      <c r="J27" s="131">
        <v>110.04051841120578</v>
      </c>
      <c r="K27" s="131">
        <v>408.75850821839452</v>
      </c>
      <c r="L27" s="131">
        <v>10462.198864028045</v>
      </c>
      <c r="M27" s="133">
        <v>0.2692066738642967</v>
      </c>
      <c r="N27" s="132">
        <v>1.8560158626277516</v>
      </c>
      <c r="O27" s="133">
        <v>0.76676749772287778</v>
      </c>
      <c r="P27" s="134">
        <v>0.21916237200644875</v>
      </c>
      <c r="Q27" s="134">
        <v>0.41135148708888086</v>
      </c>
      <c r="R27" s="130" t="s">
        <v>37</v>
      </c>
      <c r="S27" s="130" t="s">
        <v>37</v>
      </c>
      <c r="T27" s="135">
        <v>16.281168960197508</v>
      </c>
      <c r="U27" s="133">
        <v>0.87013932303651087</v>
      </c>
      <c r="V27" s="136">
        <v>0.53878849859838895</v>
      </c>
      <c r="W27" s="133">
        <v>0.76676749772287789</v>
      </c>
      <c r="X27" s="136">
        <v>0.88120083465151533</v>
      </c>
      <c r="Y27" s="134">
        <v>0.14163553575133467</v>
      </c>
      <c r="Z27" s="137">
        <v>1.5569907393656617E-2</v>
      </c>
      <c r="AA27" s="129">
        <v>2690</v>
      </c>
      <c r="AB27" s="138">
        <v>46</v>
      </c>
      <c r="AC27" s="138">
        <v>53.376515312354357</v>
      </c>
      <c r="AD27" s="131">
        <v>2974.5473714226096</v>
      </c>
      <c r="AE27" s="138">
        <v>13.253521488431501</v>
      </c>
      <c r="AF27" s="138">
        <v>20.576102298514371</v>
      </c>
      <c r="AG27" s="138">
        <v>2778.3749724503605</v>
      </c>
      <c r="AH27" s="138">
        <v>42.607352507232648</v>
      </c>
      <c r="AI27" s="138">
        <v>50.964656763917553</v>
      </c>
      <c r="AJ27" s="139">
        <v>2893.4532256155294</v>
      </c>
      <c r="AK27" s="139">
        <v>44.372117791668181</v>
      </c>
      <c r="AL27" s="139">
        <v>53.146880656710628</v>
      </c>
      <c r="AM27" s="131">
        <v>2677.3504743661661</v>
      </c>
      <c r="AN27" s="138">
        <v>83.372197892487634</v>
      </c>
      <c r="AO27" s="140">
        <v>99.685997064085299</v>
      </c>
      <c r="AP27" s="141">
        <f>(AG27/AJ27)*100</f>
        <v>96.022805824321281</v>
      </c>
      <c r="AQ27" s="113"/>
      <c r="AR27" s="113"/>
    </row>
    <row r="28" spans="1:44" s="108" customFormat="1" ht="14" x14ac:dyDescent="0.2">
      <c r="A28" s="128" t="s">
        <v>83</v>
      </c>
      <c r="B28" s="129" t="s">
        <v>84</v>
      </c>
      <c r="C28" s="128" t="s">
        <v>40</v>
      </c>
      <c r="D28" s="130">
        <v>1.6934743945817551E-2</v>
      </c>
      <c r="E28" s="131">
        <v>264850.14674155763</v>
      </c>
      <c r="F28" s="132">
        <v>8.1376353163056317E-3</v>
      </c>
      <c r="G28" s="131">
        <v>351.52975106664275</v>
      </c>
      <c r="H28" s="131">
        <v>76.815837374139818</v>
      </c>
      <c r="I28" s="131">
        <v>8.535294616989713</v>
      </c>
      <c r="J28" s="131">
        <v>54.022949526139541</v>
      </c>
      <c r="K28" s="131">
        <v>552.12727576823397</v>
      </c>
      <c r="L28" s="131">
        <v>10762.763498448327</v>
      </c>
      <c r="M28" s="133">
        <v>9.7845101839918361E-2</v>
      </c>
      <c r="N28" s="132">
        <v>1.7920764952304011</v>
      </c>
      <c r="O28" s="133">
        <v>0.95542802163030227</v>
      </c>
      <c r="P28" s="134">
        <v>0.21905206875482239</v>
      </c>
      <c r="Q28" s="134">
        <v>0.49260471057752386</v>
      </c>
      <c r="R28" s="130" t="s">
        <v>37</v>
      </c>
      <c r="S28" s="130" t="s">
        <v>37</v>
      </c>
      <c r="T28" s="135">
        <v>16.853577021014289</v>
      </c>
      <c r="U28" s="133">
        <v>1.0749428382009711</v>
      </c>
      <c r="V28" s="136">
        <v>0.55801189439261822</v>
      </c>
      <c r="W28" s="133">
        <v>0.95542802163030227</v>
      </c>
      <c r="X28" s="136">
        <v>0.88881751445435975</v>
      </c>
      <c r="Y28" s="134">
        <v>0.138687603960685</v>
      </c>
      <c r="Z28" s="137">
        <v>2.3992070803988585E-2</v>
      </c>
      <c r="AA28" s="129">
        <v>2801</v>
      </c>
      <c r="AB28" s="138">
        <v>64</v>
      </c>
      <c r="AC28" s="138">
        <v>69.934239287668674</v>
      </c>
      <c r="AD28" s="131">
        <v>2973.7363450996108</v>
      </c>
      <c r="AE28" s="138">
        <v>15.872559678938808</v>
      </c>
      <c r="AF28" s="138">
        <v>22.350016525047518</v>
      </c>
      <c r="AG28" s="138">
        <v>2858.4082631281713</v>
      </c>
      <c r="AH28" s="138">
        <v>54.620067037045139</v>
      </c>
      <c r="AI28" s="138">
        <v>61.73380909664327</v>
      </c>
      <c r="AJ28" s="139">
        <v>2926.5409772896583</v>
      </c>
      <c r="AK28" s="139">
        <v>55.921985123037388</v>
      </c>
      <c r="AL28" s="139">
        <v>63.26655563915827</v>
      </c>
      <c r="AM28" s="131">
        <v>2625.0909478011031</v>
      </c>
      <c r="AN28" s="138">
        <v>125.96273577310714</v>
      </c>
      <c r="AO28" s="140">
        <v>136.88513585154365</v>
      </c>
      <c r="AP28" s="141">
        <f>(AG28/AJ28)*100</f>
        <v>97.671902949926022</v>
      </c>
      <c r="AQ28" s="113"/>
      <c r="AR28" s="113"/>
    </row>
    <row r="29" spans="1:44" s="108" customFormat="1" ht="14" x14ac:dyDescent="0.2">
      <c r="A29" s="63" t="s">
        <v>85</v>
      </c>
      <c r="B29" s="64" t="s">
        <v>86</v>
      </c>
      <c r="C29" s="63" t="s">
        <v>80</v>
      </c>
      <c r="D29" s="37">
        <v>4.8521392938970058E-4</v>
      </c>
      <c r="E29" s="65">
        <v>40058.489869999998</v>
      </c>
      <c r="F29" s="66">
        <v>8.7158599999999998E-8</v>
      </c>
      <c r="G29" s="65">
        <v>34.763101800000001</v>
      </c>
      <c r="H29" s="65">
        <v>1.977363172</v>
      </c>
      <c r="I29" s="65">
        <v>3.3949683949999998</v>
      </c>
      <c r="J29" s="65">
        <v>139.9695352</v>
      </c>
      <c r="K29" s="65">
        <v>452.32305270000001</v>
      </c>
      <c r="L29" s="65">
        <v>10811.017260000001</v>
      </c>
      <c r="M29" s="110">
        <v>0.30944594657401592</v>
      </c>
      <c r="N29" s="66">
        <v>11.66366755</v>
      </c>
      <c r="O29" s="110">
        <v>1.6143660318919155</v>
      </c>
      <c r="P29" s="69">
        <v>5.8398970000000001E-2</v>
      </c>
      <c r="Q29" s="69">
        <v>2.7913642997470673</v>
      </c>
      <c r="R29" s="37" t="s">
        <v>37</v>
      </c>
      <c r="S29" s="37" t="s">
        <v>37</v>
      </c>
      <c r="T29" s="111">
        <v>0.69035317999954482</v>
      </c>
      <c r="U29" s="110">
        <v>3.2245763037690529</v>
      </c>
      <c r="V29" s="112">
        <v>8.5736325706574176E-2</v>
      </c>
      <c r="W29" s="110">
        <v>1.6143660318919155</v>
      </c>
      <c r="X29" s="112">
        <v>0.5006443885371733</v>
      </c>
      <c r="Y29" s="69">
        <v>2.4317251000000002E-2</v>
      </c>
      <c r="Z29" s="73">
        <v>3.6762068000000002E-2</v>
      </c>
      <c r="AA29" s="64">
        <v>530</v>
      </c>
      <c r="AB29" s="113">
        <v>16</v>
      </c>
      <c r="AC29" s="113">
        <v>16.865839629558916</v>
      </c>
      <c r="AD29" s="64">
        <v>545</v>
      </c>
      <c r="AE29" s="113">
        <v>122</v>
      </c>
      <c r="AF29" s="113">
        <v>122.03407705778248</v>
      </c>
      <c r="AG29" s="113">
        <v>530</v>
      </c>
      <c r="AH29" s="113">
        <v>18</v>
      </c>
      <c r="AI29" s="113">
        <v>18.773826099386348</v>
      </c>
      <c r="AJ29" s="39">
        <v>533.01263070466086</v>
      </c>
      <c r="AK29" s="39">
        <v>17.209549711579086</v>
      </c>
      <c r="AL29" s="39">
        <v>18.033485534691312</v>
      </c>
      <c r="AM29" s="64">
        <v>486</v>
      </c>
      <c r="AN29" s="113">
        <v>36</v>
      </c>
      <c r="AO29" s="50">
        <v>37.341699947545933</v>
      </c>
      <c r="AP29" s="114">
        <f>(AG29/AD29)*100</f>
        <v>97.247706422018354</v>
      </c>
      <c r="AQ29" s="113"/>
      <c r="AR29" s="113"/>
    </row>
    <row r="30" spans="1:44" s="108" customFormat="1" ht="14" x14ac:dyDescent="0.2">
      <c r="A30" s="63" t="s">
        <v>87</v>
      </c>
      <c r="B30" s="64" t="s">
        <v>88</v>
      </c>
      <c r="C30" s="63" t="s">
        <v>40</v>
      </c>
      <c r="D30" s="37">
        <v>7.258414316497544E-2</v>
      </c>
      <c r="E30" s="65">
        <v>480006.63864585507</v>
      </c>
      <c r="F30" s="66">
        <v>1.0448165129676274E-7</v>
      </c>
      <c r="G30" s="65">
        <v>499.34556372415852</v>
      </c>
      <c r="H30" s="65">
        <v>101.09464189226297</v>
      </c>
      <c r="I30" s="65">
        <v>8.1562217580432677</v>
      </c>
      <c r="J30" s="65">
        <v>57.478817330200236</v>
      </c>
      <c r="K30" s="65">
        <v>1183.5171828057014</v>
      </c>
      <c r="L30" s="65">
        <v>12488.419373285675</v>
      </c>
      <c r="M30" s="110">
        <v>4.8566102938985854E-2</v>
      </c>
      <c r="N30" s="66">
        <v>2.4533419863671182</v>
      </c>
      <c r="O30" s="110">
        <v>0.77265282935292157</v>
      </c>
      <c r="P30" s="69">
        <v>0.20239509907465489</v>
      </c>
      <c r="Q30" s="69">
        <v>0.31906480658999836</v>
      </c>
      <c r="R30" s="37" t="s">
        <v>37</v>
      </c>
      <c r="S30" s="37" t="s">
        <v>37</v>
      </c>
      <c r="T30" s="111">
        <v>11.374784443214402</v>
      </c>
      <c r="U30" s="110">
        <v>0.83593943890175915</v>
      </c>
      <c r="V30" s="112">
        <v>0.40760725800025499</v>
      </c>
      <c r="W30" s="110">
        <v>0.77265282935292146</v>
      </c>
      <c r="X30" s="112">
        <v>0.92429282959542813</v>
      </c>
      <c r="Y30" s="69">
        <v>0.13400401273431606</v>
      </c>
      <c r="Z30" s="73">
        <v>2.2003857672161547E-2</v>
      </c>
      <c r="AA30" s="64">
        <v>2043</v>
      </c>
      <c r="AB30" s="113">
        <v>32</v>
      </c>
      <c r="AC30" s="113">
        <v>38.037236434316569</v>
      </c>
      <c r="AD30" s="65">
        <v>2845.6084450422368</v>
      </c>
      <c r="AE30" s="113">
        <v>10.396749208909133</v>
      </c>
      <c r="AF30" s="113">
        <v>18.297594357418316</v>
      </c>
      <c r="AG30" s="113">
        <v>2203.9728138377591</v>
      </c>
      <c r="AH30" s="113">
        <v>34.058116608573286</v>
      </c>
      <c r="AI30" s="113">
        <v>40.645337618001761</v>
      </c>
      <c r="AJ30" s="39">
        <v>2554.359435013349</v>
      </c>
      <c r="AK30" s="39">
        <v>39.472660892947879</v>
      </c>
      <c r="AL30" s="39">
        <v>47.169728243708832</v>
      </c>
      <c r="AM30" s="65">
        <v>2541.7836051685877</v>
      </c>
      <c r="AN30" s="113">
        <v>111.85808936312652</v>
      </c>
      <c r="AO30" s="50">
        <v>123.30383220810916</v>
      </c>
      <c r="AP30" s="114">
        <f>(AG30/AJ30)*100</f>
        <v>86.282798874240711</v>
      </c>
      <c r="AQ30" s="113"/>
      <c r="AR30" s="113"/>
    </row>
    <row r="31" spans="1:44" s="108" customFormat="1" ht="14" x14ac:dyDescent="0.2">
      <c r="A31" s="63" t="s">
        <v>89</v>
      </c>
      <c r="B31" s="64" t="s">
        <v>90</v>
      </c>
      <c r="C31" s="63" t="s">
        <v>36</v>
      </c>
      <c r="D31" s="37">
        <v>3.6268515556138372E-4</v>
      </c>
      <c r="E31" s="65">
        <v>23759.467770667488</v>
      </c>
      <c r="F31" s="66">
        <v>7.7254286484622857E-4</v>
      </c>
      <c r="G31" s="65">
        <v>24.55802180494215</v>
      </c>
      <c r="H31" s="65">
        <v>1.4486801935763214</v>
      </c>
      <c r="I31" s="65">
        <v>0.32828337333987229</v>
      </c>
      <c r="J31" s="65">
        <v>10.598112911873184</v>
      </c>
      <c r="K31" s="65">
        <v>263.8820186540562</v>
      </c>
      <c r="L31" s="65">
        <v>11287.243469907016</v>
      </c>
      <c r="M31" s="110">
        <v>4.0162315590616608E-2</v>
      </c>
      <c r="N31" s="66">
        <v>10.994824531249334</v>
      </c>
      <c r="O31" s="110">
        <v>0.88825954635361348</v>
      </c>
      <c r="P31" s="69">
        <v>5.9132948568135592E-2</v>
      </c>
      <c r="Q31" s="69">
        <v>1.2868927928419085</v>
      </c>
      <c r="R31" s="37" t="s">
        <v>37</v>
      </c>
      <c r="S31" s="37" t="s">
        <v>37</v>
      </c>
      <c r="T31" s="111">
        <v>0.74155353051806161</v>
      </c>
      <c r="U31" s="110">
        <v>1.5636809399480363</v>
      </c>
      <c r="V31" s="112">
        <v>9.095188351190274E-2</v>
      </c>
      <c r="W31" s="110">
        <v>0.88825954635361348</v>
      </c>
      <c r="X31" s="112">
        <v>0.56805677146843758</v>
      </c>
      <c r="Y31" s="69">
        <v>2.8917463799925585E-2</v>
      </c>
      <c r="Z31" s="73">
        <v>4.6720658905796332E-2</v>
      </c>
      <c r="AA31" s="64">
        <v>561</v>
      </c>
      <c r="AB31" s="113">
        <v>10</v>
      </c>
      <c r="AC31" s="113">
        <v>11.484022789636914</v>
      </c>
      <c r="AD31" s="65">
        <v>571.99430989644657</v>
      </c>
      <c r="AE31" s="113">
        <v>55.987671015945949</v>
      </c>
      <c r="AF31" s="113">
        <v>56.069416477153965</v>
      </c>
      <c r="AG31" s="113">
        <v>561.16424027633332</v>
      </c>
      <c r="AH31" s="113">
        <v>9.9691898699545192</v>
      </c>
      <c r="AI31" s="113">
        <v>11.458018897332208</v>
      </c>
      <c r="AJ31" s="39">
        <v>563.31172109320585</v>
      </c>
      <c r="AK31" s="39">
        <v>10.007340276678486</v>
      </c>
      <c r="AL31" s="39">
        <v>11.514339729550702</v>
      </c>
      <c r="AM31" s="65">
        <v>576.19491718924201</v>
      </c>
      <c r="AN31" s="113">
        <v>53.840412378504276</v>
      </c>
      <c r="AO31" s="50">
        <v>55.109945456825905</v>
      </c>
      <c r="AP31" s="114">
        <f>(AG31/AD31)*100</f>
        <v>98.106612350379166</v>
      </c>
      <c r="AQ31" s="113"/>
      <c r="AR31" s="113"/>
    </row>
    <row r="32" spans="1:44" s="108" customFormat="1" ht="14" x14ac:dyDescent="0.2">
      <c r="A32" s="63" t="s">
        <v>91</v>
      </c>
      <c r="B32" s="64" t="s">
        <v>92</v>
      </c>
      <c r="C32" s="63" t="s">
        <v>40</v>
      </c>
      <c r="D32" s="37">
        <v>7.6885183288247005E-2</v>
      </c>
      <c r="E32" s="65">
        <v>456618.98102550802</v>
      </c>
      <c r="F32" s="66">
        <v>8.5375346012729734E-8</v>
      </c>
      <c r="G32" s="65">
        <v>388.15065894578345</v>
      </c>
      <c r="H32" s="65">
        <v>80.949878960813678</v>
      </c>
      <c r="I32" s="65">
        <v>5.2248485717791997</v>
      </c>
      <c r="J32" s="65">
        <v>48.198531787272898</v>
      </c>
      <c r="K32" s="65">
        <v>968.81117446510837</v>
      </c>
      <c r="L32" s="65">
        <v>12184.783335811744</v>
      </c>
      <c r="M32" s="110">
        <v>4.975018151899812E-2</v>
      </c>
      <c r="N32" s="66">
        <v>2.4187497291908144</v>
      </c>
      <c r="O32" s="110">
        <v>1.0971741551250871</v>
      </c>
      <c r="P32" s="69">
        <v>0.20839626973899114</v>
      </c>
      <c r="Q32" s="69">
        <v>0.46906668070920293</v>
      </c>
      <c r="R32" s="37" t="s">
        <v>37</v>
      </c>
      <c r="S32" s="37" t="s">
        <v>37</v>
      </c>
      <c r="T32" s="111">
        <v>11.879557990162489</v>
      </c>
      <c r="U32" s="110">
        <v>1.1932370584364189</v>
      </c>
      <c r="V32" s="112">
        <v>0.4134367387958518</v>
      </c>
      <c r="W32" s="110">
        <v>1.0971741551250871</v>
      </c>
      <c r="X32" s="112">
        <v>0.91949386533702726</v>
      </c>
      <c r="Y32" s="69">
        <v>0.11210387971794743</v>
      </c>
      <c r="Z32" s="73">
        <v>2.4707832609984146E-2</v>
      </c>
      <c r="AA32" s="64">
        <v>2058</v>
      </c>
      <c r="AB32" s="113">
        <v>46</v>
      </c>
      <c r="AC32" s="113">
        <v>50.448618677656576</v>
      </c>
      <c r="AD32" s="65">
        <v>2893.1142868099528</v>
      </c>
      <c r="AE32" s="113">
        <v>15.220331253410551</v>
      </c>
      <c r="AF32" s="113">
        <v>21.587051961706301</v>
      </c>
      <c r="AG32" s="113">
        <v>2230.6149372553232</v>
      </c>
      <c r="AH32" s="113">
        <v>48.947461183850173</v>
      </c>
      <c r="AI32" s="113">
        <v>53.850821467491713</v>
      </c>
      <c r="AJ32" s="39">
        <v>2594.9549703542461</v>
      </c>
      <c r="AK32" s="39">
        <v>56.942350543721311</v>
      </c>
      <c r="AL32" s="39">
        <v>62.695210347466634</v>
      </c>
      <c r="AM32" s="65">
        <v>2147.6222026849096</v>
      </c>
      <c r="AN32" s="113">
        <v>106.12617978684838</v>
      </c>
      <c r="AO32" s="50">
        <v>114.82293682041447</v>
      </c>
      <c r="AP32" s="114">
        <f t="shared" ref="AP32:AP41" si="1">(AG32/AJ32)*100</f>
        <v>85.959678019029923</v>
      </c>
      <c r="AQ32" s="113"/>
      <c r="AR32" s="113"/>
    </row>
    <row r="33" spans="1:44" s="108" customFormat="1" ht="14" x14ac:dyDescent="0.2">
      <c r="A33" s="128" t="s">
        <v>93</v>
      </c>
      <c r="B33" s="129" t="s">
        <v>94</v>
      </c>
      <c r="C33" s="128" t="s">
        <v>40</v>
      </c>
      <c r="D33" s="130">
        <v>1.9978594560254241E-2</v>
      </c>
      <c r="E33" s="131">
        <v>491934.85539656988</v>
      </c>
      <c r="F33" s="132">
        <v>1.8452973087753355E-3</v>
      </c>
      <c r="G33" s="131">
        <v>618.68871316176853</v>
      </c>
      <c r="H33" s="131">
        <v>134.725528875729</v>
      </c>
      <c r="I33" s="131">
        <v>7.25421530423825</v>
      </c>
      <c r="J33" s="131">
        <v>43.093913848524856</v>
      </c>
      <c r="K33" s="131">
        <v>1005.3981836853993</v>
      </c>
      <c r="L33" s="131">
        <v>11739.356290324653</v>
      </c>
      <c r="M33" s="133">
        <v>4.2862534016681136E-2</v>
      </c>
      <c r="N33" s="132">
        <v>1.8218732536498985</v>
      </c>
      <c r="O33" s="133">
        <v>0.78012769292915174</v>
      </c>
      <c r="P33" s="134">
        <v>0.21709097462205176</v>
      </c>
      <c r="Q33" s="134">
        <v>0.3618655557031672</v>
      </c>
      <c r="R33" s="130" t="s">
        <v>37</v>
      </c>
      <c r="S33" s="130" t="s">
        <v>37</v>
      </c>
      <c r="T33" s="135">
        <v>16.429520286837963</v>
      </c>
      <c r="U33" s="133">
        <v>0.85996854458713945</v>
      </c>
      <c r="V33" s="136">
        <v>0.54888560331879466</v>
      </c>
      <c r="W33" s="133">
        <v>0.78012769292915152</v>
      </c>
      <c r="X33" s="136">
        <v>0.90715840461778929</v>
      </c>
      <c r="Y33" s="134">
        <v>0.14815836575827351</v>
      </c>
      <c r="Z33" s="137">
        <v>2.1060176088579803E-2</v>
      </c>
      <c r="AA33" s="129">
        <v>2755</v>
      </c>
      <c r="AB33" s="138">
        <v>50</v>
      </c>
      <c r="AC33" s="138">
        <v>57.174353722823142</v>
      </c>
      <c r="AD33" s="131">
        <v>2959.2389120359958</v>
      </c>
      <c r="AE33" s="138">
        <v>11.674457415085062</v>
      </c>
      <c r="AF33" s="138">
        <v>19.531254328390194</v>
      </c>
      <c r="AG33" s="138">
        <v>2820.5363851775201</v>
      </c>
      <c r="AH33" s="138">
        <v>44.007570859825357</v>
      </c>
      <c r="AI33" s="138">
        <v>52.369742005557661</v>
      </c>
      <c r="AJ33" s="139">
        <v>2902.132646477553</v>
      </c>
      <c r="AK33" s="139">
        <v>45.280680921418124</v>
      </c>
      <c r="AL33" s="139">
        <v>53.955421709470762</v>
      </c>
      <c r="AM33" s="131">
        <v>2792.5060667011271</v>
      </c>
      <c r="AN33" s="138">
        <v>117.62133898630623</v>
      </c>
      <c r="AO33" s="140">
        <v>130.70414197751671</v>
      </c>
      <c r="AP33" s="141">
        <f t="shared" si="1"/>
        <v>97.188403452231242</v>
      </c>
      <c r="AQ33" s="113"/>
      <c r="AR33" s="113"/>
    </row>
    <row r="34" spans="1:44" s="108" customFormat="1" ht="14" x14ac:dyDescent="0.2">
      <c r="A34" s="63" t="s">
        <v>95</v>
      </c>
      <c r="B34" s="64" t="s">
        <v>96</v>
      </c>
      <c r="C34" s="63" t="s">
        <v>40</v>
      </c>
      <c r="D34" s="37">
        <v>3.9717612277629523E-2</v>
      </c>
      <c r="E34" s="65">
        <v>796923.15173265885</v>
      </c>
      <c r="F34" s="66">
        <v>1.0616046125991926E-7</v>
      </c>
      <c r="G34" s="65">
        <v>842.35100309323855</v>
      </c>
      <c r="H34" s="65">
        <v>179.00959217078798</v>
      </c>
      <c r="I34" s="65">
        <v>14.170487770581284</v>
      </c>
      <c r="J34" s="65">
        <v>98.127257735280864</v>
      </c>
      <c r="K34" s="65">
        <v>1644.8977926334528</v>
      </c>
      <c r="L34" s="65">
        <v>13101.009939212869</v>
      </c>
      <c r="M34" s="110">
        <v>5.9655534936417433E-2</v>
      </c>
      <c r="N34" s="66">
        <v>1.9920152104410149</v>
      </c>
      <c r="O34" s="110">
        <v>0.66917591983114921</v>
      </c>
      <c r="P34" s="69">
        <v>0.21214630853196134</v>
      </c>
      <c r="Q34" s="69">
        <v>0.31322687233337465</v>
      </c>
      <c r="R34" s="37" t="s">
        <v>37</v>
      </c>
      <c r="S34" s="37" t="s">
        <v>37</v>
      </c>
      <c r="T34" s="111">
        <v>14.683990798399059</v>
      </c>
      <c r="U34" s="110">
        <v>0.73885552392440923</v>
      </c>
      <c r="V34" s="112">
        <v>0.50200419894314396</v>
      </c>
      <c r="W34" s="110">
        <v>0.66917591983114943</v>
      </c>
      <c r="X34" s="112">
        <v>0.90569251790504501</v>
      </c>
      <c r="Y34" s="69">
        <v>0.14093341942877807</v>
      </c>
      <c r="Z34" s="73">
        <v>1.4057295080358127E-2</v>
      </c>
      <c r="AA34" s="64">
        <v>2509</v>
      </c>
      <c r="AB34" s="113">
        <v>36</v>
      </c>
      <c r="AC34" s="113">
        <v>43.974112284353161</v>
      </c>
      <c r="AD34" s="65">
        <v>2922.0128519687387</v>
      </c>
      <c r="AE34" s="113">
        <v>10.137932335754927</v>
      </c>
      <c r="AF34" s="113">
        <v>18.488508632473931</v>
      </c>
      <c r="AG34" s="113">
        <v>2622.4035384756862</v>
      </c>
      <c r="AH34" s="113">
        <v>35.096986000558559</v>
      </c>
      <c r="AI34" s="113">
        <v>43.914374137634447</v>
      </c>
      <c r="AJ34" s="39">
        <v>2794.9845131164984</v>
      </c>
      <c r="AK34" s="39">
        <v>37.406726649571006</v>
      </c>
      <c r="AL34" s="39">
        <v>46.879828291532604</v>
      </c>
      <c r="AM34" s="65">
        <v>2664.9159445010528</v>
      </c>
      <c r="AN34" s="113">
        <v>74.923019592405169</v>
      </c>
      <c r="AO34" s="50">
        <v>92.585951541117041</v>
      </c>
      <c r="AP34" s="114">
        <f t="shared" si="1"/>
        <v>93.825333420242146</v>
      </c>
      <c r="AQ34" s="113"/>
      <c r="AR34" s="113"/>
    </row>
    <row r="35" spans="1:44" s="108" customFormat="1" ht="14" x14ac:dyDescent="0.2">
      <c r="A35" s="63" t="s">
        <v>97</v>
      </c>
      <c r="B35" s="64" t="s">
        <v>98</v>
      </c>
      <c r="C35" s="63" t="s">
        <v>40</v>
      </c>
      <c r="D35" s="37">
        <v>6.6548204547016765E-2</v>
      </c>
      <c r="E35" s="65">
        <v>213026.70286290912</v>
      </c>
      <c r="F35" s="66">
        <v>1.3553122084127442E-7</v>
      </c>
      <c r="G35" s="65">
        <v>287.46649632472128</v>
      </c>
      <c r="H35" s="65">
        <v>59.119358483406749</v>
      </c>
      <c r="I35" s="65">
        <v>2.8624990590459789</v>
      </c>
      <c r="J35" s="65">
        <v>21.487377840001013</v>
      </c>
      <c r="K35" s="65">
        <v>583.54588231920741</v>
      </c>
      <c r="L35" s="65">
        <v>11146.671646059376</v>
      </c>
      <c r="M35" s="110">
        <v>3.6822088015775134E-2</v>
      </c>
      <c r="N35" s="66">
        <v>2.3292190742092558</v>
      </c>
      <c r="O35" s="110">
        <v>0.91158990801544904</v>
      </c>
      <c r="P35" s="69">
        <v>0.20533840275716486</v>
      </c>
      <c r="Q35" s="69">
        <v>0.53098622227233461</v>
      </c>
      <c r="R35" s="37" t="s">
        <v>37</v>
      </c>
      <c r="S35" s="37" t="s">
        <v>37</v>
      </c>
      <c r="T35" s="111">
        <v>12.155172214433939</v>
      </c>
      <c r="U35" s="110">
        <v>1.0549609133226974</v>
      </c>
      <c r="V35" s="112">
        <v>0.42932844362846762</v>
      </c>
      <c r="W35" s="110">
        <v>0.91158990801544904</v>
      </c>
      <c r="X35" s="112">
        <v>0.86409827748434009</v>
      </c>
      <c r="Y35" s="69">
        <v>0.11502206223138026</v>
      </c>
      <c r="Z35" s="73">
        <v>2.9434362522773067E-2</v>
      </c>
      <c r="AA35" s="64">
        <v>2147</v>
      </c>
      <c r="AB35" s="113">
        <v>40</v>
      </c>
      <c r="AC35" s="113">
        <v>45.464007509062597</v>
      </c>
      <c r="AD35" s="65">
        <v>2869.1064028637661</v>
      </c>
      <c r="AE35" s="113">
        <v>17.266077393202046</v>
      </c>
      <c r="AF35" s="113">
        <v>22.991011640658442</v>
      </c>
      <c r="AG35" s="113">
        <v>2302.6895350565701</v>
      </c>
      <c r="AH35" s="113">
        <v>41.982170829007117</v>
      </c>
      <c r="AI35" s="113">
        <v>47.954766723264555</v>
      </c>
      <c r="AJ35" s="39">
        <v>2616.454288047526</v>
      </c>
      <c r="AK35" s="39">
        <v>47.702666475357432</v>
      </c>
      <c r="AL35" s="39">
        <v>54.545891189820978</v>
      </c>
      <c r="AM35" s="65">
        <v>2200.5900246776741</v>
      </c>
      <c r="AN35" s="113">
        <v>129.54592910072157</v>
      </c>
      <c r="AO35" s="50">
        <v>137.11178328888255</v>
      </c>
      <c r="AP35" s="114">
        <f t="shared" si="1"/>
        <v>88.008017016605464</v>
      </c>
      <c r="AQ35" s="113"/>
      <c r="AR35" s="113"/>
    </row>
    <row r="36" spans="1:44" s="108" customFormat="1" ht="14" x14ac:dyDescent="0.2">
      <c r="A36" s="128" t="s">
        <v>99</v>
      </c>
      <c r="B36" s="129" t="s">
        <v>100</v>
      </c>
      <c r="C36" s="128" t="s">
        <v>40</v>
      </c>
      <c r="D36" s="130">
        <v>1.1439611097027633E-2</v>
      </c>
      <c r="E36" s="131">
        <v>330707.38867048617</v>
      </c>
      <c r="F36" s="132">
        <v>7.5882523668697414E-3</v>
      </c>
      <c r="G36" s="131">
        <v>278.92730173318205</v>
      </c>
      <c r="H36" s="131">
        <v>61.819004512033239</v>
      </c>
      <c r="I36" s="131">
        <v>29.285709559096539</v>
      </c>
      <c r="J36" s="131">
        <v>200.27762498326362</v>
      </c>
      <c r="K36" s="131">
        <v>525.46883008590237</v>
      </c>
      <c r="L36" s="131">
        <v>10883.515223478393</v>
      </c>
      <c r="M36" s="133">
        <v>0.38114082799263799</v>
      </c>
      <c r="N36" s="132">
        <v>1.7481668755129258</v>
      </c>
      <c r="O36" s="133">
        <v>1.0709405558905731</v>
      </c>
      <c r="P36" s="134">
        <v>0.22152968772152812</v>
      </c>
      <c r="Q36" s="134">
        <v>0.54699704863721799</v>
      </c>
      <c r="R36" s="130" t="s">
        <v>37</v>
      </c>
      <c r="S36" s="130" t="s">
        <v>37</v>
      </c>
      <c r="T36" s="135">
        <v>17.4723098640582</v>
      </c>
      <c r="U36" s="133">
        <v>1.2025470658020156</v>
      </c>
      <c r="V36" s="136">
        <v>0.57202777035035179</v>
      </c>
      <c r="W36" s="133">
        <v>1.0709405558905731</v>
      </c>
      <c r="X36" s="136">
        <v>0.89056020038295147</v>
      </c>
      <c r="Y36" s="134">
        <v>0.14944942125647584</v>
      </c>
      <c r="Z36" s="137">
        <v>1.5465494509594458E-2</v>
      </c>
      <c r="AA36" s="129">
        <v>2876</v>
      </c>
      <c r="AB36" s="138">
        <v>74</v>
      </c>
      <c r="AC36" s="138">
        <v>79.460247410528481</v>
      </c>
      <c r="AD36" s="131">
        <v>2991.8424290662579</v>
      </c>
      <c r="AE36" s="138">
        <v>17.597914603843439</v>
      </c>
      <c r="AF36" s="138">
        <v>23.67056801162688</v>
      </c>
      <c r="AG36" s="138">
        <v>2916.1409151861517</v>
      </c>
      <c r="AH36" s="138">
        <v>62.460271455294034</v>
      </c>
      <c r="AI36" s="138">
        <v>69.012824925379519</v>
      </c>
      <c r="AJ36" s="139">
        <v>2961.1340272213361</v>
      </c>
      <c r="AK36" s="139">
        <v>63.423970423578176</v>
      </c>
      <c r="AL36" s="139">
        <v>70.134199683384679</v>
      </c>
      <c r="AM36" s="131">
        <v>2815.2210936072433</v>
      </c>
      <c r="AN36" s="138">
        <v>87.077572732954664</v>
      </c>
      <c r="AO36" s="140">
        <v>104.32816096595201</v>
      </c>
      <c r="AP36" s="141">
        <f t="shared" si="1"/>
        <v>98.480544560915902</v>
      </c>
      <c r="AQ36" s="113"/>
      <c r="AR36" s="113"/>
    </row>
    <row r="37" spans="1:44" s="108" customFormat="1" ht="14" x14ac:dyDescent="0.2">
      <c r="A37" s="63" t="s">
        <v>101</v>
      </c>
      <c r="B37" s="64" t="s">
        <v>102</v>
      </c>
      <c r="C37" s="63" t="s">
        <v>40</v>
      </c>
      <c r="D37" s="37">
        <v>5.8564921122661012E-2</v>
      </c>
      <c r="E37" s="65">
        <v>278315.04738249397</v>
      </c>
      <c r="F37" s="66">
        <v>3.2873704026013914E-3</v>
      </c>
      <c r="G37" s="65">
        <v>225.98864026644259</v>
      </c>
      <c r="H37" s="65">
        <v>48.233114264137683</v>
      </c>
      <c r="I37" s="65">
        <v>2.0495683515330638</v>
      </c>
      <c r="J37" s="65">
        <v>16.120873679776636</v>
      </c>
      <c r="K37" s="65">
        <v>527.77405431553518</v>
      </c>
      <c r="L37" s="65">
        <v>12306.670029756766</v>
      </c>
      <c r="M37" s="110">
        <v>3.0545028782598328E-2</v>
      </c>
      <c r="N37" s="66">
        <v>2.1403219758999752</v>
      </c>
      <c r="O37" s="110">
        <v>1.2228281527042462</v>
      </c>
      <c r="P37" s="69">
        <v>0.21365586898879541</v>
      </c>
      <c r="Q37" s="69">
        <v>0.66608376319254881</v>
      </c>
      <c r="R37" s="37" t="s">
        <v>37</v>
      </c>
      <c r="S37" s="37" t="s">
        <v>37</v>
      </c>
      <c r="T37" s="111">
        <v>13.76375683092637</v>
      </c>
      <c r="U37" s="110">
        <v>1.3924712817989555</v>
      </c>
      <c r="V37" s="112">
        <v>0.46721942364746971</v>
      </c>
      <c r="W37" s="110">
        <v>1.2228281527042462</v>
      </c>
      <c r="X37" s="112">
        <v>0.87817118290903295</v>
      </c>
      <c r="Y37" s="69">
        <v>0.13104228656999695</v>
      </c>
      <c r="Z37" s="73">
        <v>5.0926131555059317E-2</v>
      </c>
      <c r="AA37" s="64">
        <v>2320</v>
      </c>
      <c r="AB37" s="113">
        <v>60</v>
      </c>
      <c r="AC37" s="113">
        <v>64.38372072007023</v>
      </c>
      <c r="AD37" s="65">
        <v>2933.4816519886963</v>
      </c>
      <c r="AE37" s="113">
        <v>21.537030877256534</v>
      </c>
      <c r="AF37" s="113">
        <v>26.547526546498247</v>
      </c>
      <c r="AG37" s="113">
        <v>2471.3557519059227</v>
      </c>
      <c r="AH37" s="113">
        <v>60.440867775562651</v>
      </c>
      <c r="AI37" s="113">
        <v>65.359224513265573</v>
      </c>
      <c r="AJ37" s="39">
        <v>2733.5891908677982</v>
      </c>
      <c r="AK37" s="39">
        <v>66.854196410423285</v>
      </c>
      <c r="AL37" s="39">
        <v>72.341176531231667</v>
      </c>
      <c r="AM37" s="65">
        <v>2488.9254187185225</v>
      </c>
      <c r="AN37" s="113">
        <v>253.50268660878115</v>
      </c>
      <c r="AO37" s="50">
        <v>258.5429005893389</v>
      </c>
      <c r="AP37" s="114">
        <f t="shared" si="1"/>
        <v>90.406991663636646</v>
      </c>
      <c r="AQ37" s="113"/>
      <c r="AR37" s="113"/>
    </row>
    <row r="38" spans="1:44" s="108" customFormat="1" ht="14" x14ac:dyDescent="0.2">
      <c r="A38" s="63" t="s">
        <v>103</v>
      </c>
      <c r="B38" s="64" t="s">
        <v>104</v>
      </c>
      <c r="C38" s="63" t="s">
        <v>40</v>
      </c>
      <c r="D38" s="37">
        <v>4.2346794951274712E-2</v>
      </c>
      <c r="E38" s="65">
        <v>1044125.3285155491</v>
      </c>
      <c r="F38" s="66">
        <v>2.0978927725257735E-3</v>
      </c>
      <c r="G38" s="65">
        <v>1318.4044619487704</v>
      </c>
      <c r="H38" s="65">
        <v>279.96269524189194</v>
      </c>
      <c r="I38" s="65">
        <v>30.955414696735406</v>
      </c>
      <c r="J38" s="65">
        <v>205.10262997257439</v>
      </c>
      <c r="K38" s="65">
        <v>2396.921334626581</v>
      </c>
      <c r="L38" s="65">
        <v>12601.257686829458</v>
      </c>
      <c r="M38" s="110">
        <v>8.5569195371414872E-2</v>
      </c>
      <c r="N38" s="66">
        <v>2.0153483272358503</v>
      </c>
      <c r="O38" s="110">
        <v>0.91000939670935177</v>
      </c>
      <c r="P38" s="69">
        <v>0.21185573841629832</v>
      </c>
      <c r="Q38" s="69">
        <v>0.33502487194451003</v>
      </c>
      <c r="R38" s="37" t="s">
        <v>37</v>
      </c>
      <c r="S38" s="37" t="s">
        <v>37</v>
      </c>
      <c r="T38" s="111">
        <v>14.494104477166529</v>
      </c>
      <c r="U38" s="110">
        <v>0.96972097374489841</v>
      </c>
      <c r="V38" s="112">
        <v>0.49619214032918535</v>
      </c>
      <c r="W38" s="110">
        <v>0.91000939670935177</v>
      </c>
      <c r="X38" s="112">
        <v>0.9384239604461162</v>
      </c>
      <c r="Y38" s="69">
        <v>0.13638853028355338</v>
      </c>
      <c r="Z38" s="73">
        <v>1.4697983919412551E-2</v>
      </c>
      <c r="AA38" s="64">
        <v>2479</v>
      </c>
      <c r="AB38" s="113">
        <v>48</v>
      </c>
      <c r="AC38" s="113">
        <v>54.097719785226609</v>
      </c>
      <c r="AD38" s="65">
        <v>2919.7945767130304</v>
      </c>
      <c r="AE38" s="113">
        <v>10.845546342732369</v>
      </c>
      <c r="AF38" s="113">
        <v>18.876184529398284</v>
      </c>
      <c r="AG38" s="113">
        <v>2597.4105228299954</v>
      </c>
      <c r="AH38" s="113">
        <v>47.273359657740926</v>
      </c>
      <c r="AI38" s="113">
        <v>54.020627890142521</v>
      </c>
      <c r="AJ38" s="39">
        <v>2782.6162311616536</v>
      </c>
      <c r="AK38" s="39">
        <v>50.64413835586133</v>
      </c>
      <c r="AL38" s="39">
        <v>57.93300344318039</v>
      </c>
      <c r="AM38" s="65">
        <v>2584.2400792211174</v>
      </c>
      <c r="AN38" s="113">
        <v>75.966238256586806</v>
      </c>
      <c r="AO38" s="50">
        <v>92.483193827977885</v>
      </c>
      <c r="AP38" s="114">
        <f t="shared" si="1"/>
        <v>93.344187881260922</v>
      </c>
      <c r="AQ38" s="113"/>
      <c r="AR38" s="113"/>
    </row>
    <row r="39" spans="1:44" s="108" customFormat="1" ht="14" x14ac:dyDescent="0.2">
      <c r="A39" s="63" t="s">
        <v>105</v>
      </c>
      <c r="B39" s="64" t="s">
        <v>106</v>
      </c>
      <c r="C39" s="63" t="s">
        <v>40</v>
      </c>
      <c r="D39" s="37">
        <v>6.224573863990273E-2</v>
      </c>
      <c r="E39" s="65">
        <v>1223562.4192315286</v>
      </c>
      <c r="F39" s="66">
        <v>1.020581437807036E-2</v>
      </c>
      <c r="G39" s="65">
        <v>1013.7906541401039</v>
      </c>
      <c r="H39" s="65">
        <v>208.89630674534095</v>
      </c>
      <c r="I39" s="65">
        <v>25.378722750756094</v>
      </c>
      <c r="J39" s="65">
        <v>220.83663732366901</v>
      </c>
      <c r="K39" s="65">
        <v>2463.4172887526893</v>
      </c>
      <c r="L39" s="65">
        <v>12813.125639749978</v>
      </c>
      <c r="M39" s="110">
        <v>8.9646459141108817E-2</v>
      </c>
      <c r="N39" s="66">
        <v>2.2722308828415358</v>
      </c>
      <c r="O39" s="110">
        <v>1.1500983795918109</v>
      </c>
      <c r="P39" s="69">
        <v>0.20577057909198365</v>
      </c>
      <c r="Q39" s="69">
        <v>0.4049152540693074</v>
      </c>
      <c r="R39" s="37" t="s">
        <v>37</v>
      </c>
      <c r="S39" s="37" t="s">
        <v>37</v>
      </c>
      <c r="T39" s="111">
        <v>12.486252017542588</v>
      </c>
      <c r="U39" s="110">
        <v>1.2192959631351696</v>
      </c>
      <c r="V39" s="112">
        <v>0.44009612207605026</v>
      </c>
      <c r="W39" s="110">
        <v>1.1500983795918109</v>
      </c>
      <c r="X39" s="112">
        <v>0.94324791876991754</v>
      </c>
      <c r="Y39" s="69">
        <v>0.11683064809078024</v>
      </c>
      <c r="Z39" s="73">
        <v>1.6402962493699425E-2</v>
      </c>
      <c r="AA39" s="64">
        <v>2201</v>
      </c>
      <c r="AB39" s="113">
        <v>52</v>
      </c>
      <c r="AC39" s="113">
        <v>56.52222181465357</v>
      </c>
      <c r="AD39" s="65">
        <v>2872.5242200239877</v>
      </c>
      <c r="AE39" s="113">
        <v>13.162640891456105</v>
      </c>
      <c r="AF39" s="113">
        <v>20.106559176142767</v>
      </c>
      <c r="AG39" s="113">
        <v>2351.0708319215628</v>
      </c>
      <c r="AH39" s="113">
        <v>54.079255081971212</v>
      </c>
      <c r="AI39" s="113">
        <v>59.029925589337708</v>
      </c>
      <c r="AJ39" s="39">
        <v>2641.6924379178263</v>
      </c>
      <c r="AK39" s="39">
        <v>60.76412384458466</v>
      </c>
      <c r="AL39" s="39">
        <v>66.374335551397039</v>
      </c>
      <c r="AM39" s="65">
        <v>2233.348063145439</v>
      </c>
      <c r="AN39" s="113">
        <v>73.267049030301777</v>
      </c>
      <c r="AO39" s="50">
        <v>86.290589415828222</v>
      </c>
      <c r="AP39" s="114">
        <f t="shared" si="1"/>
        <v>88.998658518122937</v>
      </c>
      <c r="AQ39" s="113"/>
      <c r="AR39" s="113"/>
    </row>
    <row r="40" spans="1:44" s="108" customFormat="1" ht="14" x14ac:dyDescent="0.2">
      <c r="A40" s="128" t="s">
        <v>107</v>
      </c>
      <c r="B40" s="129" t="s">
        <v>108</v>
      </c>
      <c r="C40" s="128" t="s">
        <v>40</v>
      </c>
      <c r="D40" s="130">
        <v>1.9101310956366087E-2</v>
      </c>
      <c r="E40" s="131">
        <v>304008.9416663177</v>
      </c>
      <c r="F40" s="132">
        <v>2.5307253104375964E-3</v>
      </c>
      <c r="G40" s="131">
        <v>333.88937999788538</v>
      </c>
      <c r="H40" s="131">
        <v>73.031581628297673</v>
      </c>
      <c r="I40" s="131">
        <v>17.687843221597177</v>
      </c>
      <c r="J40" s="131">
        <v>96.11067016024397</v>
      </c>
      <c r="K40" s="131">
        <v>551.47853010135873</v>
      </c>
      <c r="L40" s="131">
        <v>11010.959656420875</v>
      </c>
      <c r="M40" s="133">
        <v>0.17427817206696941</v>
      </c>
      <c r="N40" s="132">
        <v>1.809038032697649</v>
      </c>
      <c r="O40" s="133">
        <v>0.71446736240714348</v>
      </c>
      <c r="P40" s="134">
        <v>0.21829132512375946</v>
      </c>
      <c r="Q40" s="134">
        <v>0.36091246062311561</v>
      </c>
      <c r="R40" s="130" t="s">
        <v>37</v>
      </c>
      <c r="S40" s="130" t="s">
        <v>37</v>
      </c>
      <c r="T40" s="135">
        <v>16.637576084114503</v>
      </c>
      <c r="U40" s="133">
        <v>0.80045075812198008</v>
      </c>
      <c r="V40" s="136">
        <v>0.55277997583544092</v>
      </c>
      <c r="W40" s="133">
        <v>0.71446736240714359</v>
      </c>
      <c r="X40" s="136">
        <v>0.89258128018196781</v>
      </c>
      <c r="Y40" s="134">
        <v>0.16502227449543203</v>
      </c>
      <c r="Z40" s="137">
        <v>1.6768362408390584E-2</v>
      </c>
      <c r="AA40" s="129">
        <v>2773</v>
      </c>
      <c r="AB40" s="138">
        <v>46</v>
      </c>
      <c r="AC40" s="138">
        <v>53.805083090653241</v>
      </c>
      <c r="AD40" s="131">
        <v>2968.130139407675</v>
      </c>
      <c r="AE40" s="138">
        <v>11.634807735922388</v>
      </c>
      <c r="AF40" s="138">
        <v>19.545362735348309</v>
      </c>
      <c r="AG40" s="138">
        <v>2836.7243014910896</v>
      </c>
      <c r="AH40" s="138">
        <v>40.534938591251709</v>
      </c>
      <c r="AI40" s="138">
        <v>49.581067549805404</v>
      </c>
      <c r="AJ40" s="139">
        <v>2914.1814803669681</v>
      </c>
      <c r="AK40" s="139">
        <v>41.641751117070655</v>
      </c>
      <c r="AL40" s="139">
        <v>51.010251242707007</v>
      </c>
      <c r="AM40" s="131">
        <v>3087.2199408479478</v>
      </c>
      <c r="AN40" s="138">
        <v>103.53524560509706</v>
      </c>
      <c r="AO40" s="140">
        <v>121.20340123772976</v>
      </c>
      <c r="AP40" s="141">
        <f t="shared" si="1"/>
        <v>97.342060561508859</v>
      </c>
      <c r="AQ40" s="113"/>
      <c r="AR40" s="113"/>
    </row>
    <row r="41" spans="1:44" s="108" customFormat="1" ht="14" x14ac:dyDescent="0.2">
      <c r="A41" s="63" t="s">
        <v>109</v>
      </c>
      <c r="B41" s="64" t="s">
        <v>110</v>
      </c>
      <c r="C41" s="63" t="s">
        <v>40</v>
      </c>
      <c r="D41" s="37">
        <v>-1.6475550992076687E-2</v>
      </c>
      <c r="E41" s="65">
        <v>292530.73241381993</v>
      </c>
      <c r="F41" s="66">
        <v>1.2712715523303997E-7</v>
      </c>
      <c r="G41" s="65">
        <v>370.27429686561118</v>
      </c>
      <c r="H41" s="65">
        <v>82.250360080016264</v>
      </c>
      <c r="I41" s="65">
        <v>32.73809545964923</v>
      </c>
      <c r="J41" s="65">
        <v>156.16358360565215</v>
      </c>
      <c r="K41" s="65">
        <v>531.34939991869453</v>
      </c>
      <c r="L41" s="65">
        <v>10277.426758718866</v>
      </c>
      <c r="M41" s="110">
        <v>0.29389999053268495</v>
      </c>
      <c r="N41" s="66">
        <v>1.6231043698071181</v>
      </c>
      <c r="O41" s="110">
        <v>0.80437478671902962</v>
      </c>
      <c r="P41" s="69">
        <v>0.22161277763274326</v>
      </c>
      <c r="Q41" s="69">
        <v>0.39987469758676947</v>
      </c>
      <c r="R41" s="37" t="s">
        <v>37</v>
      </c>
      <c r="S41" s="37" t="s">
        <v>37</v>
      </c>
      <c r="T41" s="111">
        <v>18.82563459775157</v>
      </c>
      <c r="U41" s="110">
        <v>0.8982864639297391</v>
      </c>
      <c r="V41" s="112">
        <v>0.61610332557901692</v>
      </c>
      <c r="W41" s="110">
        <v>0.80437478671902962</v>
      </c>
      <c r="X41" s="112">
        <v>0.8954546450584665</v>
      </c>
      <c r="Y41" s="69">
        <v>0.18377431859446838</v>
      </c>
      <c r="Z41" s="73">
        <v>1.53950475574062E-2</v>
      </c>
      <c r="AA41" s="64">
        <v>3094</v>
      </c>
      <c r="AB41" s="113">
        <v>68</v>
      </c>
      <c r="AC41" s="113">
        <v>74.791544934547247</v>
      </c>
      <c r="AD41" s="65">
        <v>2992.4456410898911</v>
      </c>
      <c r="AE41" s="113">
        <v>12.86405300411892</v>
      </c>
      <c r="AF41" s="113">
        <v>20.400836173437717</v>
      </c>
      <c r="AG41" s="113">
        <v>3094.3941798601977</v>
      </c>
      <c r="AH41" s="113">
        <v>49.781053168993061</v>
      </c>
      <c r="AI41" s="113">
        <v>58.721167950246084</v>
      </c>
      <c r="AJ41" s="39">
        <v>3032.9245844376928</v>
      </c>
      <c r="AK41" s="39">
        <v>48.792161314839412</v>
      </c>
      <c r="AL41" s="39">
        <v>57.626933420940006</v>
      </c>
      <c r="AM41" s="65">
        <v>3409.9627892539879</v>
      </c>
      <c r="AN41" s="113">
        <v>104.99307861910128</v>
      </c>
      <c r="AO41" s="50">
        <v>125.96773325057561</v>
      </c>
      <c r="AP41" s="114">
        <f t="shared" si="1"/>
        <v>102.02674328725195</v>
      </c>
      <c r="AQ41" s="113"/>
      <c r="AR41" s="113"/>
    </row>
    <row r="42" spans="1:44" ht="14" x14ac:dyDescent="0.2">
      <c r="A42" s="107" t="s">
        <v>111</v>
      </c>
      <c r="B42" s="77"/>
      <c r="C42" s="76"/>
      <c r="D42" s="37"/>
      <c r="E42" s="78"/>
      <c r="F42" s="79"/>
      <c r="G42" s="78"/>
      <c r="H42" s="78"/>
      <c r="I42" s="78"/>
      <c r="J42" s="78"/>
      <c r="K42" s="78"/>
      <c r="L42" s="78"/>
      <c r="M42" s="67"/>
      <c r="N42" s="79"/>
      <c r="O42" s="67">
        <v>0</v>
      </c>
      <c r="P42" s="80"/>
      <c r="Q42" s="69">
        <v>0</v>
      </c>
      <c r="R42" s="37"/>
      <c r="S42" s="37"/>
      <c r="T42" s="70"/>
      <c r="U42" s="67">
        <v>0</v>
      </c>
      <c r="V42" s="72"/>
      <c r="W42" s="67">
        <v>0</v>
      </c>
      <c r="X42" s="72"/>
      <c r="Y42" s="80"/>
      <c r="Z42" s="81"/>
      <c r="AA42" s="77"/>
      <c r="AB42" s="74"/>
      <c r="AC42" s="74"/>
      <c r="AD42" s="78"/>
      <c r="AE42" s="74"/>
      <c r="AF42" s="74"/>
      <c r="AG42" s="74"/>
      <c r="AH42" s="74"/>
      <c r="AI42" s="74"/>
      <c r="AJ42" s="38"/>
      <c r="AK42" s="38"/>
      <c r="AL42" s="39"/>
      <c r="AM42" s="78"/>
      <c r="AN42" s="74"/>
      <c r="AO42" s="50"/>
      <c r="AP42" s="75"/>
      <c r="AQ42" s="138" t="s">
        <v>535</v>
      </c>
      <c r="AR42" s="74"/>
    </row>
    <row r="43" spans="1:44" s="108" customFormat="1" ht="14" x14ac:dyDescent="0.2">
      <c r="A43" s="63" t="s">
        <v>112</v>
      </c>
      <c r="B43" s="64" t="s">
        <v>113</v>
      </c>
      <c r="C43" s="63" t="s">
        <v>57</v>
      </c>
      <c r="D43" s="37">
        <v>2.5875225383862216E-4</v>
      </c>
      <c r="E43" s="65">
        <v>11342.204978759035</v>
      </c>
      <c r="F43" s="66">
        <v>8.9150823571230824E-5</v>
      </c>
      <c r="G43" s="65">
        <v>5.080094541704689</v>
      </c>
      <c r="H43" s="65">
        <v>0.30109942026139785</v>
      </c>
      <c r="I43" s="65">
        <v>3.7360651861449289E-2</v>
      </c>
      <c r="J43" s="65">
        <v>1.0449284539720245</v>
      </c>
      <c r="K43" s="65">
        <v>56.983374079613249</v>
      </c>
      <c r="L43" s="65">
        <v>14122.384077189374</v>
      </c>
      <c r="M43" s="110">
        <v>1.8337426852122207E-2</v>
      </c>
      <c r="N43" s="66">
        <v>10.905093304890723</v>
      </c>
      <c r="O43" s="110">
        <v>0.96091161783320134</v>
      </c>
      <c r="P43" s="69">
        <v>5.9167767732977612E-2</v>
      </c>
      <c r="Q43" s="69">
        <v>1.9443720270950311</v>
      </c>
      <c r="R43" s="37" t="s">
        <v>37</v>
      </c>
      <c r="S43" s="37" t="s">
        <v>37</v>
      </c>
      <c r="T43" s="111">
        <v>0.74809555378716697</v>
      </c>
      <c r="U43" s="110">
        <v>2.1688553932976857</v>
      </c>
      <c r="V43" s="112">
        <v>9.1700269960232186E-2</v>
      </c>
      <c r="W43" s="110">
        <v>0.96091161783320134</v>
      </c>
      <c r="X43" s="112">
        <v>0.4430501087360007</v>
      </c>
      <c r="Y43" s="69">
        <v>3.359397004496608E-2</v>
      </c>
      <c r="Z43" s="73">
        <v>0.10129452857151121</v>
      </c>
      <c r="AA43" s="64">
        <v>565</v>
      </c>
      <c r="AB43" s="64">
        <v>10</v>
      </c>
      <c r="AC43" s="113">
        <v>11.503871378909796</v>
      </c>
      <c r="AD43" s="65">
        <v>573.27467585717102</v>
      </c>
      <c r="AE43" s="113">
        <v>84.573752365247259</v>
      </c>
      <c r="AF43" s="113">
        <v>84.628132450007882</v>
      </c>
      <c r="AG43" s="65">
        <v>565.58492562979131</v>
      </c>
      <c r="AH43" s="113">
        <v>10.869542518179873</v>
      </c>
      <c r="AI43" s="113">
        <v>12.2700042790508</v>
      </c>
      <c r="AJ43" s="39">
        <v>567.11879004645812</v>
      </c>
      <c r="AK43" s="39">
        <v>10.899020680942995</v>
      </c>
      <c r="AL43" s="39">
        <v>12.315099828348231</v>
      </c>
      <c r="AM43" s="65">
        <v>667.85285688446845</v>
      </c>
      <c r="AN43" s="113">
        <v>135.29968058649834</v>
      </c>
      <c r="AO43" s="50">
        <v>135.98464925096152</v>
      </c>
      <c r="AP43" s="114">
        <f>(AG43/AD43)*100</f>
        <v>98.658627259981117</v>
      </c>
      <c r="AQ43" s="113"/>
      <c r="AR43" s="113"/>
    </row>
    <row r="44" spans="1:44" s="108" customFormat="1" ht="14" x14ac:dyDescent="0.2">
      <c r="A44" s="63" t="s">
        <v>114</v>
      </c>
      <c r="B44" s="64" t="s">
        <v>115</v>
      </c>
      <c r="C44" s="63" t="s">
        <v>57</v>
      </c>
      <c r="D44" s="37">
        <v>-3.0598560413717881E-4</v>
      </c>
      <c r="E44" s="65">
        <v>38047.942488554232</v>
      </c>
      <c r="F44" s="66">
        <v>4.3743874550985903E-8</v>
      </c>
      <c r="G44" s="65">
        <v>16.564717491243435</v>
      </c>
      <c r="H44" s="65">
        <v>0.96652075165215168</v>
      </c>
      <c r="I44" s="65">
        <v>0.45565974724137215</v>
      </c>
      <c r="J44" s="65">
        <v>16.832635096403244</v>
      </c>
      <c r="K44" s="65">
        <v>190.08056469630122</v>
      </c>
      <c r="L44" s="65">
        <v>10439.513933394748</v>
      </c>
      <c r="M44" s="110">
        <v>8.8555266674935282E-2</v>
      </c>
      <c r="N44" s="66">
        <v>11.137842890399616</v>
      </c>
      <c r="O44" s="110">
        <v>0.78169251318440991</v>
      </c>
      <c r="P44" s="69">
        <v>5.8401805476649193E-2</v>
      </c>
      <c r="Q44" s="69">
        <v>1.1741895131932349</v>
      </c>
      <c r="R44" s="37" t="s">
        <v>37</v>
      </c>
      <c r="S44" s="37" t="s">
        <v>37</v>
      </c>
      <c r="T44" s="111">
        <v>0.72298029504988603</v>
      </c>
      <c r="U44" s="110">
        <v>1.4105900177094424</v>
      </c>
      <c r="V44" s="112">
        <v>8.9783992272144619E-2</v>
      </c>
      <c r="W44" s="110">
        <v>0.78169251318440991</v>
      </c>
      <c r="X44" s="112">
        <v>0.55415996382403532</v>
      </c>
      <c r="Y44" s="69">
        <v>2.746176824914737E-2</v>
      </c>
      <c r="Z44" s="73">
        <v>2.740142474825627E-2</v>
      </c>
      <c r="AA44" s="64">
        <v>554</v>
      </c>
      <c r="AB44" s="64">
        <v>8</v>
      </c>
      <c r="AC44" s="113">
        <v>9.7515175582265154</v>
      </c>
      <c r="AD44" s="65">
        <v>544.86822550716477</v>
      </c>
      <c r="AE44" s="113">
        <v>51.319427757439726</v>
      </c>
      <c r="AF44" s="113">
        <v>51.400346378022938</v>
      </c>
      <c r="AG44" s="65">
        <v>554.25949637358008</v>
      </c>
      <c r="AH44" s="113">
        <v>8.6652099735317822</v>
      </c>
      <c r="AI44" s="113">
        <v>10.305682548047374</v>
      </c>
      <c r="AJ44" s="39">
        <v>552.42475611645784</v>
      </c>
      <c r="AK44" s="39">
        <v>8.6365259190791726</v>
      </c>
      <c r="AL44" s="39">
        <v>10.284998861176462</v>
      </c>
      <c r="AM44" s="65">
        <v>547.57874036086287</v>
      </c>
      <c r="AN44" s="113">
        <v>30.008875295486284</v>
      </c>
      <c r="AO44" s="50">
        <v>32.022666399761221</v>
      </c>
      <c r="AP44" s="114">
        <f>(AG44/AD44)*100</f>
        <v>101.72358570875993</v>
      </c>
      <c r="AQ44" s="113"/>
      <c r="AR44" s="113"/>
    </row>
    <row r="45" spans="1:44" s="108" customFormat="1" ht="14" x14ac:dyDescent="0.2">
      <c r="A45" s="63" t="s">
        <v>116</v>
      </c>
      <c r="B45" s="64" t="s">
        <v>117</v>
      </c>
      <c r="C45" s="63" t="s">
        <v>36</v>
      </c>
      <c r="D45" s="37">
        <v>2.5392590039440524E-3</v>
      </c>
      <c r="E45" s="65">
        <v>20785.886590259048</v>
      </c>
      <c r="F45" s="66">
        <v>4.4879587125784981E-8</v>
      </c>
      <c r="G45" s="65">
        <v>9.2840420836218911</v>
      </c>
      <c r="H45" s="65">
        <v>0.55853127369325095</v>
      </c>
      <c r="I45" s="65">
        <v>0.18905777106958024</v>
      </c>
      <c r="J45" s="65">
        <v>7.0180070886345565</v>
      </c>
      <c r="K45" s="65">
        <v>106.2558646444872</v>
      </c>
      <c r="L45" s="65">
        <v>12186.401897766415</v>
      </c>
      <c r="M45" s="110">
        <v>6.6048185783585039E-2</v>
      </c>
      <c r="N45" s="66">
        <v>11.112726358596728</v>
      </c>
      <c r="O45" s="110">
        <v>0.78365688722622717</v>
      </c>
      <c r="P45" s="69">
        <v>6.0753321832873367E-2</v>
      </c>
      <c r="Q45" s="69">
        <v>1.4729533054559678</v>
      </c>
      <c r="R45" s="37" t="s">
        <v>37</v>
      </c>
      <c r="S45" s="37" t="s">
        <v>37</v>
      </c>
      <c r="T45" s="111">
        <v>0.75379054104364296</v>
      </c>
      <c r="U45" s="110">
        <v>1.6684452514094557</v>
      </c>
      <c r="V45" s="112">
        <v>8.9986918397068863E-2</v>
      </c>
      <c r="W45" s="110">
        <v>0.78365688722622717</v>
      </c>
      <c r="X45" s="112">
        <v>0.46969289916118961</v>
      </c>
      <c r="Y45" s="69">
        <v>2.7430841289179463E-2</v>
      </c>
      <c r="Z45" s="73">
        <v>4.4068717935283323E-2</v>
      </c>
      <c r="AA45" s="64">
        <v>554</v>
      </c>
      <c r="AB45" s="64">
        <v>8</v>
      </c>
      <c r="AC45" s="113">
        <v>9.7515175582265154</v>
      </c>
      <c r="AD45" s="65">
        <v>630.51184252540838</v>
      </c>
      <c r="AE45" s="113">
        <v>63.457027584676247</v>
      </c>
      <c r="AF45" s="113">
        <v>63.544666409272068</v>
      </c>
      <c r="AG45" s="65">
        <v>555.45975631558531</v>
      </c>
      <c r="AH45" s="113">
        <v>8.7057972722742054</v>
      </c>
      <c r="AI45" s="113">
        <v>10.346355312952301</v>
      </c>
      <c r="AJ45" s="39">
        <v>570.42135243138796</v>
      </c>
      <c r="AK45" s="39">
        <v>8.9402924290751233</v>
      </c>
      <c r="AL45" s="39">
        <v>10.638883467911937</v>
      </c>
      <c r="AM45" s="65">
        <v>546.97033603289208</v>
      </c>
      <c r="AN45" s="113">
        <v>48.208562915201313</v>
      </c>
      <c r="AO45" s="50">
        <v>49.484408353762873</v>
      </c>
      <c r="AP45" s="114">
        <f>(AG45/AD45)*100</f>
        <v>88.096641308240194</v>
      </c>
      <c r="AQ45" s="113"/>
      <c r="AR45" s="113"/>
    </row>
    <row r="46" spans="1:44" s="109" customFormat="1" ht="14" x14ac:dyDescent="0.2">
      <c r="A46" s="128" t="s">
        <v>118</v>
      </c>
      <c r="B46" s="129" t="s">
        <v>119</v>
      </c>
      <c r="C46" s="128" t="s">
        <v>57</v>
      </c>
      <c r="D46" s="130">
        <v>2.4144963274362576E-2</v>
      </c>
      <c r="E46" s="131">
        <v>174806.98764507694</v>
      </c>
      <c r="F46" s="132">
        <v>5.6102620452358628E-8</v>
      </c>
      <c r="G46" s="131">
        <v>97.599077445367612</v>
      </c>
      <c r="H46" s="131">
        <v>18.299486986207231</v>
      </c>
      <c r="I46" s="131">
        <v>33.325814163582841</v>
      </c>
      <c r="J46" s="131">
        <v>160.39184357455457</v>
      </c>
      <c r="K46" s="131">
        <v>195.86577113189662</v>
      </c>
      <c r="L46" s="131">
        <v>11998.093483081688</v>
      </c>
      <c r="M46" s="133">
        <v>0.81888653973412329</v>
      </c>
      <c r="N46" s="132">
        <v>2.107761391522287</v>
      </c>
      <c r="O46" s="133">
        <v>1.6009584694129795</v>
      </c>
      <c r="P46" s="134">
        <v>0.18605957196040024</v>
      </c>
      <c r="Q46" s="134">
        <v>1.0775594729689606</v>
      </c>
      <c r="R46" s="130" t="s">
        <v>37</v>
      </c>
      <c r="S46" s="130" t="s">
        <v>37</v>
      </c>
      <c r="T46" s="135">
        <v>12.17115650997478</v>
      </c>
      <c r="U46" s="133">
        <v>1.929819276142275</v>
      </c>
      <c r="V46" s="136">
        <v>0.4744370041230192</v>
      </c>
      <c r="W46" s="133">
        <v>1.6009584694129795</v>
      </c>
      <c r="X46" s="136">
        <v>0.82958984253349821</v>
      </c>
      <c r="Y46" s="134">
        <v>0.19573817043507077</v>
      </c>
      <c r="Z46" s="137">
        <v>1.7301613203614129E-2</v>
      </c>
      <c r="AA46" s="129">
        <v>2439</v>
      </c>
      <c r="AB46" s="129">
        <v>84</v>
      </c>
      <c r="AC46" s="138">
        <v>87.513625145076134</v>
      </c>
      <c r="AD46" s="131">
        <v>2707.6396440693115</v>
      </c>
      <c r="AE46" s="138">
        <v>35.557575263202189</v>
      </c>
      <c r="AF46" s="138">
        <v>38.335358671903712</v>
      </c>
      <c r="AG46" s="131">
        <v>2502.9893621841584</v>
      </c>
      <c r="AH46" s="138">
        <v>80.143640364786407</v>
      </c>
      <c r="AI46" s="138">
        <v>84.009962542519062</v>
      </c>
      <c r="AJ46" s="139">
        <v>2617.6872882865418</v>
      </c>
      <c r="AK46" s="139">
        <v>83.8161726891407</v>
      </c>
      <c r="AL46" s="139">
        <v>87.894938938260893</v>
      </c>
      <c r="AM46" s="131">
        <v>3613.212946353111</v>
      </c>
      <c r="AN46" s="138">
        <v>125.02882564018499</v>
      </c>
      <c r="AO46" s="140">
        <v>145.15932951781582</v>
      </c>
      <c r="AP46" s="141">
        <f>(AG46/AJ46)*100</f>
        <v>95.618348814404754</v>
      </c>
      <c r="AQ46" s="138"/>
      <c r="AR46" s="138"/>
    </row>
    <row r="47" spans="1:44" s="108" customFormat="1" ht="14" x14ac:dyDescent="0.2">
      <c r="A47" s="63" t="s">
        <v>120</v>
      </c>
      <c r="B47" s="64" t="s">
        <v>121</v>
      </c>
      <c r="C47" s="63" t="s">
        <v>57</v>
      </c>
      <c r="D47" s="37">
        <v>2.7621917266096513E-4</v>
      </c>
      <c r="E47" s="65">
        <v>18521.890183653239</v>
      </c>
      <c r="F47" s="66">
        <v>1.2000431078834505E-3</v>
      </c>
      <c r="G47" s="65">
        <v>8.280985341733043</v>
      </c>
      <c r="H47" s="65">
        <v>0.48946458855518471</v>
      </c>
      <c r="I47" s="65">
        <v>0.13021808215050729</v>
      </c>
      <c r="J47" s="65">
        <v>4.6024685429530479</v>
      </c>
      <c r="K47" s="65">
        <v>93.10471290527714</v>
      </c>
      <c r="L47" s="65">
        <v>12541.43872875657</v>
      </c>
      <c r="M47" s="110">
        <v>4.9433249932637743E-2</v>
      </c>
      <c r="N47" s="66">
        <v>10.911103736858641</v>
      </c>
      <c r="O47" s="110">
        <v>0.88526761072173277</v>
      </c>
      <c r="P47" s="69">
        <v>5.9173935522693275E-2</v>
      </c>
      <c r="Q47" s="69">
        <v>1.5690719512308493</v>
      </c>
      <c r="R47" s="37" t="s">
        <v>37</v>
      </c>
      <c r="S47" s="37" t="s">
        <v>37</v>
      </c>
      <c r="T47" s="111">
        <v>0.74776140220420406</v>
      </c>
      <c r="U47" s="110">
        <v>1.8015786218570509</v>
      </c>
      <c r="V47" s="112">
        <v>9.164975644232165E-2</v>
      </c>
      <c r="W47" s="110">
        <v>0.88526761072173277</v>
      </c>
      <c r="X47" s="112">
        <v>0.49138438921372579</v>
      </c>
      <c r="Y47" s="69">
        <v>2.8603708907896035E-2</v>
      </c>
      <c r="Z47" s="73">
        <v>4.6669950665559345E-2</v>
      </c>
      <c r="AA47" s="64">
        <v>565</v>
      </c>
      <c r="AB47" s="64">
        <v>10</v>
      </c>
      <c r="AC47" s="113">
        <v>11.503871378909796</v>
      </c>
      <c r="AD47" s="65">
        <v>573.50136967479045</v>
      </c>
      <c r="AE47" s="113">
        <v>68.246830983990506</v>
      </c>
      <c r="AF47" s="113">
        <v>68.314262278294734</v>
      </c>
      <c r="AG47" s="65">
        <v>565.28663991804694</v>
      </c>
      <c r="AH47" s="113">
        <v>10.008599061863318</v>
      </c>
      <c r="AI47" s="113">
        <v>11.512772610409426</v>
      </c>
      <c r="AJ47" s="39">
        <v>566.92467921191064</v>
      </c>
      <c r="AK47" s="39">
        <v>10.037601124502258</v>
      </c>
      <c r="AL47" s="39">
        <v>11.558718307027949</v>
      </c>
      <c r="AM47" s="65">
        <v>570.03052318734899</v>
      </c>
      <c r="AN47" s="113">
        <v>53.20659279003312</v>
      </c>
      <c r="AO47" s="50">
        <v>54.463876970010389</v>
      </c>
      <c r="AP47" s="114">
        <f>(AG47/AD47)*100</f>
        <v>98.567618110240645</v>
      </c>
      <c r="AQ47" s="113"/>
      <c r="AR47" s="113"/>
    </row>
    <row r="48" spans="1:44" s="108" customFormat="1" ht="14" x14ac:dyDescent="0.2">
      <c r="A48" s="63" t="s">
        <v>122</v>
      </c>
      <c r="B48" s="64" t="s">
        <v>123</v>
      </c>
      <c r="C48" s="63" t="s">
        <v>57</v>
      </c>
      <c r="D48" s="37">
        <v>1.8722600768963598E-4</v>
      </c>
      <c r="E48" s="65">
        <v>23263.332385695878</v>
      </c>
      <c r="F48" s="66">
        <v>4.5145116851468246E-8</v>
      </c>
      <c r="G48" s="65">
        <v>10.450922907800278</v>
      </c>
      <c r="H48" s="65">
        <v>0.60782932106334531</v>
      </c>
      <c r="I48" s="65">
        <v>0.13334601203265378</v>
      </c>
      <c r="J48" s="65">
        <v>5.2903537655354862</v>
      </c>
      <c r="K48" s="65">
        <v>123.65829269034978</v>
      </c>
      <c r="L48" s="65">
        <v>15778.692078101596</v>
      </c>
      <c r="M48" s="110">
        <v>4.2782037908148655E-2</v>
      </c>
      <c r="N48" s="66">
        <v>11.461298805282929</v>
      </c>
      <c r="O48" s="110">
        <v>0.97381500528687315</v>
      </c>
      <c r="P48" s="69">
        <v>5.8402204418375701E-2</v>
      </c>
      <c r="Q48" s="69">
        <v>1.5074305232671259</v>
      </c>
      <c r="R48" s="37" t="s">
        <v>37</v>
      </c>
      <c r="S48" s="37" t="s">
        <v>37</v>
      </c>
      <c r="T48" s="111">
        <v>0.70258145102141067</v>
      </c>
      <c r="U48" s="110">
        <v>1.7946204186399071</v>
      </c>
      <c r="V48" s="112">
        <v>8.7250146513854404E-2</v>
      </c>
      <c r="W48" s="110">
        <v>0.97381500528687315</v>
      </c>
      <c r="X48" s="112">
        <v>0.54263007105697625</v>
      </c>
      <c r="Y48" s="69">
        <v>2.5513231396091057E-2</v>
      </c>
      <c r="Z48" s="73">
        <v>5.0843600493065043E-2</v>
      </c>
      <c r="AA48" s="64">
        <v>539</v>
      </c>
      <c r="AB48" s="64">
        <v>10</v>
      </c>
      <c r="AC48" s="113">
        <v>11.376783414168523</v>
      </c>
      <c r="AD48" s="65">
        <v>544.8831532714222</v>
      </c>
      <c r="AE48" s="113">
        <v>65.883977801336584</v>
      </c>
      <c r="AF48" s="113">
        <v>65.947031235740809</v>
      </c>
      <c r="AG48" s="65">
        <v>539.25355198687203</v>
      </c>
      <c r="AH48" s="113">
        <v>10.502664011581217</v>
      </c>
      <c r="AI48" s="113">
        <v>11.822218416061599</v>
      </c>
      <c r="AJ48" s="39">
        <v>540.33162401053676</v>
      </c>
      <c r="AK48" s="39">
        <v>10.523660865849711</v>
      </c>
      <c r="AL48" s="39">
        <v>11.856996895923078</v>
      </c>
      <c r="AM48" s="65">
        <v>509.21072930429432</v>
      </c>
      <c r="AN48" s="113">
        <v>51.780213775059657</v>
      </c>
      <c r="AO48" s="50">
        <v>52.813035284643618</v>
      </c>
      <c r="AP48" s="114">
        <f>(AG48/AD48)*100</f>
        <v>98.966824125365122</v>
      </c>
      <c r="AQ48" s="113"/>
      <c r="AR48" s="113"/>
    </row>
    <row r="49" spans="1:44" s="108" customFormat="1" ht="14" x14ac:dyDescent="0.2">
      <c r="A49" s="128" t="s">
        <v>124</v>
      </c>
      <c r="B49" s="129" t="s">
        <v>125</v>
      </c>
      <c r="C49" s="128" t="s">
        <v>40</v>
      </c>
      <c r="D49" s="130">
        <v>5.4337695570732869E-2</v>
      </c>
      <c r="E49" s="131">
        <v>676809.14952291769</v>
      </c>
      <c r="F49" s="132">
        <v>3.2302071965523899E-2</v>
      </c>
      <c r="G49" s="131">
        <v>350.09577934714679</v>
      </c>
      <c r="H49" s="131">
        <v>64.788215699099311</v>
      </c>
      <c r="I49" s="131">
        <v>179.38310156515837</v>
      </c>
      <c r="J49" s="131">
        <v>1614.029386380663</v>
      </c>
      <c r="K49" s="131">
        <v>890.87091313513497</v>
      </c>
      <c r="L49" s="131">
        <v>10961.065119193652</v>
      </c>
      <c r="M49" s="133">
        <v>1.8117432756903056</v>
      </c>
      <c r="N49" s="132">
        <v>2.4712445851051061</v>
      </c>
      <c r="O49" s="133">
        <v>0.81775914590649557</v>
      </c>
      <c r="P49" s="134">
        <v>0.18514697375042227</v>
      </c>
      <c r="Q49" s="134">
        <v>0.30237134689777279</v>
      </c>
      <c r="R49" s="130" t="s">
        <v>37</v>
      </c>
      <c r="S49" s="130" t="s">
        <v>37</v>
      </c>
      <c r="T49" s="135">
        <v>10.330043774126255</v>
      </c>
      <c r="U49" s="133">
        <v>0.87187066250590994</v>
      </c>
      <c r="V49" s="136">
        <v>0.40465440208843934</v>
      </c>
      <c r="W49" s="133">
        <v>0.81775914590649557</v>
      </c>
      <c r="X49" s="136">
        <v>0.93793630302470743</v>
      </c>
      <c r="Y49" s="134">
        <v>0.113488885428865</v>
      </c>
      <c r="Z49" s="137">
        <v>1.2073274513500735E-2</v>
      </c>
      <c r="AA49" s="129">
        <v>2071</v>
      </c>
      <c r="AB49" s="129">
        <v>34</v>
      </c>
      <c r="AC49" s="138">
        <v>39.881084107643062</v>
      </c>
      <c r="AD49" s="131">
        <v>2699.5240488545114</v>
      </c>
      <c r="AE49" s="138">
        <v>9.9852958938194707</v>
      </c>
      <c r="AF49" s="138">
        <v>17.428026364890215</v>
      </c>
      <c r="AG49" s="131">
        <v>2190.4354254124873</v>
      </c>
      <c r="AH49" s="138">
        <v>35.824972052972939</v>
      </c>
      <c r="AI49" s="138">
        <v>42.065309670574067</v>
      </c>
      <c r="AJ49" s="139">
        <v>2464.799653339795</v>
      </c>
      <c r="AK49" s="139">
        <v>40.312249186915544</v>
      </c>
      <c r="AL49" s="139">
        <v>47.392246328119725</v>
      </c>
      <c r="AM49" s="131">
        <v>2172.7786965538476</v>
      </c>
      <c r="AN49" s="138">
        <v>52.465107321161831</v>
      </c>
      <c r="AO49" s="140">
        <v>68.697950731196528</v>
      </c>
      <c r="AP49" s="141">
        <f>(AG49/AJ49)*100</f>
        <v>88.868700644470437</v>
      </c>
      <c r="AQ49" s="138"/>
      <c r="AR49" s="138"/>
    </row>
    <row r="50" spans="1:44" s="108" customFormat="1" ht="14" x14ac:dyDescent="0.2">
      <c r="A50" s="63" t="s">
        <v>126</v>
      </c>
      <c r="B50" s="64" t="s">
        <v>127</v>
      </c>
      <c r="C50" s="63" t="s">
        <v>57</v>
      </c>
      <c r="D50" s="37">
        <v>1.7450678715950961E-3</v>
      </c>
      <c r="E50" s="65">
        <v>39051.275106144596</v>
      </c>
      <c r="F50" s="66">
        <v>4.5313194579820978E-8</v>
      </c>
      <c r="G50" s="65">
        <v>17.607592946241066</v>
      </c>
      <c r="H50" s="65">
        <v>1.0544766305638493</v>
      </c>
      <c r="I50" s="65">
        <v>0.24222332311414885</v>
      </c>
      <c r="J50" s="65">
        <v>8.6689397791942433</v>
      </c>
      <c r="K50" s="65">
        <v>207.32409166126882</v>
      </c>
      <c r="L50" s="65">
        <v>14195.300046786271</v>
      </c>
      <c r="M50" s="110">
        <v>4.1813470444900198E-2</v>
      </c>
      <c r="N50" s="66">
        <v>11.417856522477983</v>
      </c>
      <c r="O50" s="110">
        <v>0.81793694972085063</v>
      </c>
      <c r="P50" s="69">
        <v>5.9723465534226708E-2</v>
      </c>
      <c r="Q50" s="69">
        <v>1.108232130103332</v>
      </c>
      <c r="R50" s="37" t="s">
        <v>37</v>
      </c>
      <c r="S50" s="37" t="s">
        <v>37</v>
      </c>
      <c r="T50" s="111">
        <v>0.72120992339042211</v>
      </c>
      <c r="U50" s="110">
        <v>1.3773885827579733</v>
      </c>
      <c r="V50" s="112">
        <v>8.7582112985158889E-2</v>
      </c>
      <c r="W50" s="110">
        <v>0.81793694972085063</v>
      </c>
      <c r="X50" s="112">
        <v>0.59383166083973105</v>
      </c>
      <c r="Y50" s="69">
        <v>2.8268522171475637E-2</v>
      </c>
      <c r="Z50" s="73">
        <v>3.5790936164930606E-2</v>
      </c>
      <c r="AA50" s="64">
        <v>540</v>
      </c>
      <c r="AB50" s="64">
        <v>8</v>
      </c>
      <c r="AC50" s="113">
        <v>9.6716342383280818</v>
      </c>
      <c r="AD50" s="65">
        <v>593.57046072341166</v>
      </c>
      <c r="AE50" s="113">
        <v>48.040082004589017</v>
      </c>
      <c r="AF50" s="113">
        <v>48.142639418416259</v>
      </c>
      <c r="AG50" s="65">
        <v>541.22151376955674</v>
      </c>
      <c r="AH50" s="113">
        <v>8.8537014819194511</v>
      </c>
      <c r="AI50" s="113">
        <v>10.395303501305914</v>
      </c>
      <c r="AJ50" s="39">
        <v>551.3809081142897</v>
      </c>
      <c r="AK50" s="39">
        <v>9.0198963623462944</v>
      </c>
      <c r="AL50" s="39">
        <v>10.603413863670994</v>
      </c>
      <c r="AM50" s="65">
        <v>563.44297649370924</v>
      </c>
      <c r="AN50" s="113">
        <v>40.332303208529687</v>
      </c>
      <c r="AO50" s="50">
        <v>41.939912769792009</v>
      </c>
      <c r="AP50" s="114">
        <f>(AG50/AD50)*100</f>
        <v>91.180668443295716</v>
      </c>
      <c r="AQ50" s="113"/>
      <c r="AR50" s="113"/>
    </row>
    <row r="51" spans="1:44" s="109" customFormat="1" ht="14" x14ac:dyDescent="0.2">
      <c r="A51" s="63" t="s">
        <v>128</v>
      </c>
      <c r="B51" s="64" t="s">
        <v>129</v>
      </c>
      <c r="C51" s="63" t="s">
        <v>36</v>
      </c>
      <c r="D51" s="37">
        <v>-1.0875918649477926E-3</v>
      </c>
      <c r="E51" s="65">
        <v>20302.070155311489</v>
      </c>
      <c r="F51" s="66">
        <v>4.548470964524758E-8</v>
      </c>
      <c r="G51" s="65">
        <v>9.1881888746339868</v>
      </c>
      <c r="H51" s="65">
        <v>0.52875816740082293</v>
      </c>
      <c r="I51" s="65">
        <v>0.17005946794203661</v>
      </c>
      <c r="J51" s="65">
        <v>6.6761646429987431</v>
      </c>
      <c r="K51" s="65">
        <v>106.22629062837127</v>
      </c>
      <c r="L51" s="65">
        <v>12170.850407444646</v>
      </c>
      <c r="M51" s="110">
        <v>6.2848515216963163E-2</v>
      </c>
      <c r="N51" s="66">
        <v>11.209444456808907</v>
      </c>
      <c r="O51" s="110">
        <v>0.78709964567516466</v>
      </c>
      <c r="P51" s="69">
        <v>5.7673790706430451E-2</v>
      </c>
      <c r="Q51" s="69">
        <v>1.6098630140765995</v>
      </c>
      <c r="R51" s="37" t="s">
        <v>37</v>
      </c>
      <c r="S51" s="37" t="s">
        <v>37</v>
      </c>
      <c r="T51" s="111">
        <v>0.70940734781662995</v>
      </c>
      <c r="U51" s="110">
        <v>1.7919778950404954</v>
      </c>
      <c r="V51" s="112">
        <v>8.9210487089980098E-2</v>
      </c>
      <c r="W51" s="110">
        <v>0.78709964567516466</v>
      </c>
      <c r="X51" s="112">
        <v>0.43923513111046375</v>
      </c>
      <c r="Y51" s="69">
        <v>2.5934024287495212E-2</v>
      </c>
      <c r="Z51" s="73">
        <v>4.5168632620898659E-2</v>
      </c>
      <c r="AA51" s="64">
        <v>551</v>
      </c>
      <c r="AB51" s="64">
        <v>8</v>
      </c>
      <c r="AC51" s="113">
        <v>9.7342831757094466</v>
      </c>
      <c r="AD51" s="65">
        <v>517.39162597430902</v>
      </c>
      <c r="AE51" s="113">
        <v>70.691015762087389</v>
      </c>
      <c r="AF51" s="113">
        <v>70.744006673456056</v>
      </c>
      <c r="AG51" s="65">
        <v>550.86614034610648</v>
      </c>
      <c r="AH51" s="113">
        <v>8.6717308776173194</v>
      </c>
      <c r="AI51" s="113">
        <v>10.292727692401536</v>
      </c>
      <c r="AJ51" s="39">
        <v>544.39430392198722</v>
      </c>
      <c r="AK51" s="39">
        <v>8.5698512744914819</v>
      </c>
      <c r="AL51" s="39">
        <v>10.184974969758436</v>
      </c>
      <c r="AM51" s="65">
        <v>517.50259459608878</v>
      </c>
      <c r="AN51" s="113">
        <v>46.749769151345177</v>
      </c>
      <c r="AO51" s="50">
        <v>47.9282157130028</v>
      </c>
      <c r="AP51" s="114">
        <f>(AG51/AD51)*100</f>
        <v>106.46986010041446</v>
      </c>
      <c r="AQ51" s="113"/>
      <c r="AR51" s="113"/>
    </row>
    <row r="52" spans="1:44" s="109" customFormat="1" ht="14" x14ac:dyDescent="0.2">
      <c r="A52" s="63" t="s">
        <v>130</v>
      </c>
      <c r="B52" s="64" t="s">
        <v>131</v>
      </c>
      <c r="C52" s="63" t="s">
        <v>57</v>
      </c>
      <c r="D52" s="37">
        <v>-1.6548672617393496E-4</v>
      </c>
      <c r="E52" s="65">
        <v>15992.748258156626</v>
      </c>
      <c r="F52" s="66">
        <v>2.3201875453224417E-5</v>
      </c>
      <c r="G52" s="65">
        <v>7.2366984356737012</v>
      </c>
      <c r="H52" s="65">
        <v>0.42131031648757949</v>
      </c>
      <c r="I52" s="65">
        <v>0.13547054114501023</v>
      </c>
      <c r="J52" s="65">
        <v>5.1190921305019019</v>
      </c>
      <c r="K52" s="65">
        <v>82.875653881109272</v>
      </c>
      <c r="L52" s="65">
        <v>12403.602367706999</v>
      </c>
      <c r="M52" s="110">
        <v>6.1768346803581009E-2</v>
      </c>
      <c r="N52" s="66">
        <v>11.156724860615427</v>
      </c>
      <c r="O52" s="110">
        <v>0.86836122387939119</v>
      </c>
      <c r="P52" s="69">
        <v>5.8492173607072963E-2</v>
      </c>
      <c r="Q52" s="69">
        <v>1.6827741905392879</v>
      </c>
      <c r="R52" s="37" t="s">
        <v>37</v>
      </c>
      <c r="S52" s="37" t="s">
        <v>37</v>
      </c>
      <c r="T52" s="111">
        <v>0.72287351330257188</v>
      </c>
      <c r="U52" s="110">
        <v>1.8936156398494572</v>
      </c>
      <c r="V52" s="112">
        <v>8.9632039195491828E-2</v>
      </c>
      <c r="W52" s="110">
        <v>0.86836122387939108</v>
      </c>
      <c r="X52" s="112">
        <v>0.4585731156869966</v>
      </c>
      <c r="Y52" s="69">
        <v>2.6702705113753316E-2</v>
      </c>
      <c r="Z52" s="73">
        <v>4.6998539696965845E-2</v>
      </c>
      <c r="AA52" s="64">
        <v>553</v>
      </c>
      <c r="AB52" s="64">
        <v>10</v>
      </c>
      <c r="AC52" s="113">
        <v>11.444647227595089</v>
      </c>
      <c r="AD52" s="65">
        <v>548.24609116253998</v>
      </c>
      <c r="AE52" s="113">
        <v>73.505619153259659</v>
      </c>
      <c r="AF52" s="113">
        <v>73.562839582147589</v>
      </c>
      <c r="AG52" s="65">
        <v>553.36058358612377</v>
      </c>
      <c r="AH52" s="113">
        <v>9.6103374721892116</v>
      </c>
      <c r="AI52" s="113">
        <v>11.107607780752446</v>
      </c>
      <c r="AJ52" s="39">
        <v>552.36182577600528</v>
      </c>
      <c r="AK52" s="39">
        <v>9.5929918211021388</v>
      </c>
      <c r="AL52" s="39">
        <v>11.100000343337291</v>
      </c>
      <c r="AM52" s="65">
        <v>532.64093147701237</v>
      </c>
      <c r="AN52" s="113">
        <v>50.066691924502464</v>
      </c>
      <c r="AO52" s="50">
        <v>51.233481982599699</v>
      </c>
      <c r="AP52" s="114">
        <f>(AG52/AD52)*100</f>
        <v>100.93288260619218</v>
      </c>
      <c r="AQ52" s="113"/>
      <c r="AR52" s="113"/>
    </row>
    <row r="53" spans="1:44" s="108" customFormat="1" ht="14" x14ac:dyDescent="0.2">
      <c r="A53" s="63" t="s">
        <v>132</v>
      </c>
      <c r="B53" s="64" t="s">
        <v>133</v>
      </c>
      <c r="C53" s="63" t="s">
        <v>36</v>
      </c>
      <c r="D53" s="37">
        <v>2.8989566277409253E-4</v>
      </c>
      <c r="E53" s="65">
        <v>33360.690716187775</v>
      </c>
      <c r="F53" s="66">
        <v>4.5104491767546058E-8</v>
      </c>
      <c r="G53" s="65">
        <v>14.970873221507798</v>
      </c>
      <c r="H53" s="65">
        <v>0.87312200423697062</v>
      </c>
      <c r="I53" s="65">
        <v>9.5475407195773535E-2</v>
      </c>
      <c r="J53" s="65">
        <v>3.2179121779186772</v>
      </c>
      <c r="K53" s="65">
        <v>169.87666196654789</v>
      </c>
      <c r="L53" s="65">
        <v>12744.729296592026</v>
      </c>
      <c r="M53" s="110">
        <v>1.8942638386386167E-2</v>
      </c>
      <c r="N53" s="66">
        <v>11.090349235661492</v>
      </c>
      <c r="O53" s="110">
        <v>0.7627716415163861</v>
      </c>
      <c r="P53" s="69">
        <v>5.8948696408480994E-2</v>
      </c>
      <c r="Q53" s="69">
        <v>1.1233987580165634</v>
      </c>
      <c r="R53" s="37" t="s">
        <v>37</v>
      </c>
      <c r="S53" s="37" t="s">
        <v>37</v>
      </c>
      <c r="T53" s="111">
        <v>0.73287559193049778</v>
      </c>
      <c r="U53" s="110">
        <v>1.3578826704155111</v>
      </c>
      <c r="V53" s="112">
        <v>9.0168486018858379E-2</v>
      </c>
      <c r="W53" s="110">
        <v>0.7627716415163861</v>
      </c>
      <c r="X53" s="112">
        <v>0.56173604548836209</v>
      </c>
      <c r="Y53" s="69">
        <v>3.0153506726552592E-2</v>
      </c>
      <c r="Z53" s="73">
        <v>5.7716967497757406E-2</v>
      </c>
      <c r="AA53" s="64">
        <v>556</v>
      </c>
      <c r="AB53" s="64">
        <v>8</v>
      </c>
      <c r="AC53" s="113">
        <v>9.7630421266324579</v>
      </c>
      <c r="AD53" s="65">
        <v>565.20181185179104</v>
      </c>
      <c r="AE53" s="113">
        <v>48.930768277999853</v>
      </c>
      <c r="AF53" s="113">
        <v>49.022076439735955</v>
      </c>
      <c r="AG53" s="65">
        <v>556.53349637324391</v>
      </c>
      <c r="AH53" s="113">
        <v>8.4901593717494599</v>
      </c>
      <c r="AI53" s="113">
        <v>10.171525228957487</v>
      </c>
      <c r="AJ53" s="39">
        <v>558.23954964211089</v>
      </c>
      <c r="AK53" s="39">
        <v>8.5161859527976205</v>
      </c>
      <c r="AL53" s="39">
        <v>10.216513269751394</v>
      </c>
      <c r="AM53" s="65">
        <v>600.46138036748641</v>
      </c>
      <c r="AN53" s="113">
        <v>69.313619948657518</v>
      </c>
      <c r="AO53" s="50">
        <v>70.388846360039864</v>
      </c>
      <c r="AP53" s="114">
        <f>(AG53/AD53)*100</f>
        <v>98.466332680331149</v>
      </c>
      <c r="AQ53" s="113"/>
      <c r="AR53" s="113"/>
    </row>
    <row r="54" spans="1:44" s="109" customFormat="1" ht="14" x14ac:dyDescent="0.2">
      <c r="A54" s="82" t="s">
        <v>134</v>
      </c>
      <c r="B54" s="64" t="s">
        <v>135</v>
      </c>
      <c r="C54" s="63" t="s">
        <v>36</v>
      </c>
      <c r="D54" s="37">
        <v>2.223445138438254E-3</v>
      </c>
      <c r="E54" s="65">
        <v>21351</v>
      </c>
      <c r="F54" s="66">
        <v>0</v>
      </c>
      <c r="G54" s="65">
        <v>9</v>
      </c>
      <c r="H54" s="65">
        <v>1</v>
      </c>
      <c r="I54" s="65">
        <v>0</v>
      </c>
      <c r="J54" s="65">
        <v>4</v>
      </c>
      <c r="K54" s="65">
        <v>112</v>
      </c>
      <c r="L54" s="65">
        <v>11964</v>
      </c>
      <c r="M54" s="110">
        <v>3.5714285714285712E-2</v>
      </c>
      <c r="N54" s="66">
        <v>10.95</v>
      </c>
      <c r="O54" s="110">
        <v>1.2785388127853883</v>
      </c>
      <c r="P54" s="69">
        <v>6.0699999999999997E-2</v>
      </c>
      <c r="Q54" s="69">
        <v>3.1301482701812189</v>
      </c>
      <c r="R54" s="37" t="s">
        <v>37</v>
      </c>
      <c r="S54" s="37" t="s">
        <v>37</v>
      </c>
      <c r="T54" s="111">
        <v>0.76432109589041097</v>
      </c>
      <c r="U54" s="110">
        <v>3.3811964878009007</v>
      </c>
      <c r="V54" s="112">
        <v>9.1324200913242018E-2</v>
      </c>
      <c r="W54" s="110">
        <v>1.2785388127853885</v>
      </c>
      <c r="X54" s="112">
        <v>0.37813206579335429</v>
      </c>
      <c r="Y54" s="69">
        <v>2.76E-2</v>
      </c>
      <c r="Z54" s="73">
        <v>8.2000000000000003E-2</v>
      </c>
      <c r="AA54" s="64">
        <v>562</v>
      </c>
      <c r="AB54" s="64">
        <v>14</v>
      </c>
      <c r="AC54" s="113">
        <v>15.099554458181872</v>
      </c>
      <c r="AD54" s="64">
        <v>630</v>
      </c>
      <c r="AE54" s="113">
        <v>138</v>
      </c>
      <c r="AF54" s="113">
        <v>138.04025577940524</v>
      </c>
      <c r="AG54" s="64">
        <v>563</v>
      </c>
      <c r="AH54" s="113">
        <v>14</v>
      </c>
      <c r="AI54" s="113">
        <v>15.103327873290045</v>
      </c>
      <c r="AJ54" s="39">
        <v>576.49994229418417</v>
      </c>
      <c r="AK54" s="39">
        <v>14.741551035833025</v>
      </c>
      <c r="AL54" s="39">
        <v>15.851905584918622</v>
      </c>
      <c r="AM54" s="64">
        <v>550</v>
      </c>
      <c r="AN54" s="113">
        <v>90</v>
      </c>
      <c r="AO54" s="50">
        <v>90.697440581973993</v>
      </c>
      <c r="AP54" s="114">
        <f>(AG54/AD54)*100</f>
        <v>89.365079365079367</v>
      </c>
      <c r="AQ54" s="113"/>
      <c r="AR54" s="113"/>
    </row>
    <row r="55" spans="1:44" s="109" customFormat="1" ht="14" x14ac:dyDescent="0.2">
      <c r="A55" s="128" t="s">
        <v>136</v>
      </c>
      <c r="B55" s="129" t="s">
        <v>137</v>
      </c>
      <c r="C55" s="128" t="s">
        <v>57</v>
      </c>
      <c r="D55" s="130">
        <v>3.7706300730031832E-2</v>
      </c>
      <c r="E55" s="131">
        <v>311042.93872046907</v>
      </c>
      <c r="F55" s="132">
        <v>2.5108295210354934E-3</v>
      </c>
      <c r="G55" s="131">
        <v>149.23768648013029</v>
      </c>
      <c r="H55" s="131">
        <v>27.748690682993793</v>
      </c>
      <c r="I55" s="131">
        <v>28.560160342783274</v>
      </c>
      <c r="J55" s="131">
        <v>202.05904825276914</v>
      </c>
      <c r="K55" s="131">
        <v>334.46120671997625</v>
      </c>
      <c r="L55" s="131">
        <v>11935.337689293925</v>
      </c>
      <c r="M55" s="133">
        <v>0.60413298820015537</v>
      </c>
      <c r="N55" s="132">
        <v>2.2499632976650914</v>
      </c>
      <c r="O55" s="133">
        <v>0.67884065386023307</v>
      </c>
      <c r="P55" s="134">
        <v>0.18569689429849795</v>
      </c>
      <c r="Q55" s="134">
        <v>0.36092718064910112</v>
      </c>
      <c r="R55" s="130" t="s">
        <v>37</v>
      </c>
      <c r="S55" s="130" t="s">
        <v>37</v>
      </c>
      <c r="T55" s="135">
        <v>11.379691309830447</v>
      </c>
      <c r="U55" s="133">
        <v>0.76882576899106181</v>
      </c>
      <c r="V55" s="136">
        <v>0.44445169440663945</v>
      </c>
      <c r="W55" s="133">
        <v>0.67884065386023296</v>
      </c>
      <c r="X55" s="136">
        <v>0.88295772753699819</v>
      </c>
      <c r="Y55" s="134">
        <v>0.1419882066984039</v>
      </c>
      <c r="Z55" s="137">
        <v>1.3042661813666952E-2</v>
      </c>
      <c r="AA55" s="129">
        <v>2278</v>
      </c>
      <c r="AB55" s="129">
        <v>32</v>
      </c>
      <c r="AC55" s="138">
        <v>39.366227869731183</v>
      </c>
      <c r="AD55" s="131">
        <v>2704.4199205192244</v>
      </c>
      <c r="AE55" s="138">
        <v>11.913546563806044</v>
      </c>
      <c r="AF55" s="138">
        <v>18.619970232312475</v>
      </c>
      <c r="AG55" s="131">
        <v>2370.5385935040631</v>
      </c>
      <c r="AH55" s="138">
        <v>32.184359376304307</v>
      </c>
      <c r="AI55" s="138">
        <v>40.063838249765872</v>
      </c>
      <c r="AJ55" s="139">
        <v>2554.761976300952</v>
      </c>
      <c r="AK55" s="139">
        <v>34.685525808987983</v>
      </c>
      <c r="AL55" s="139">
        <v>43.245672764191752</v>
      </c>
      <c r="AM55" s="131">
        <v>2683.593416805179</v>
      </c>
      <c r="AN55" s="138">
        <v>70.002402761545852</v>
      </c>
      <c r="AO55" s="140">
        <v>88.885624737272863</v>
      </c>
      <c r="AP55" s="141">
        <f>(AG55/AJ55)*100</f>
        <v>92.789019701020194</v>
      </c>
      <c r="AQ55" s="138"/>
      <c r="AR55" s="138"/>
    </row>
    <row r="56" spans="1:44" s="108" customFormat="1" ht="14" x14ac:dyDescent="0.2">
      <c r="A56" s="63" t="s">
        <v>138</v>
      </c>
      <c r="B56" s="64" t="s">
        <v>139</v>
      </c>
      <c r="C56" s="63" t="s">
        <v>80</v>
      </c>
      <c r="D56" s="37">
        <v>2.3867124730053376E-4</v>
      </c>
      <c r="E56" s="65">
        <v>114411.70733587888</v>
      </c>
      <c r="F56" s="66">
        <v>2.2845125006515851E-3</v>
      </c>
      <c r="G56" s="65">
        <v>51.622612779284992</v>
      </c>
      <c r="H56" s="65">
        <v>3.0196311526172988</v>
      </c>
      <c r="I56" s="65">
        <v>3.7872264005150318</v>
      </c>
      <c r="J56" s="65">
        <v>143.78997732274431</v>
      </c>
      <c r="K56" s="65">
        <v>614.67615779656364</v>
      </c>
      <c r="L56" s="65">
        <v>12574.707003136215</v>
      </c>
      <c r="M56" s="110">
        <v>0.23392802128227946</v>
      </c>
      <c r="N56" s="66">
        <v>11.499149655030328</v>
      </c>
      <c r="O56" s="110">
        <v>0.65116427708673463</v>
      </c>
      <c r="P56" s="69">
        <v>5.8398755669298641E-2</v>
      </c>
      <c r="Q56" s="69">
        <v>0.68174715607310188</v>
      </c>
      <c r="R56" s="37" t="s">
        <v>37</v>
      </c>
      <c r="S56" s="37" t="s">
        <v>37</v>
      </c>
      <c r="T56" s="111">
        <v>0.70022746665972146</v>
      </c>
      <c r="U56" s="110">
        <v>0.9427587711433143</v>
      </c>
      <c r="V56" s="112">
        <v>8.6962952044245104E-2</v>
      </c>
      <c r="W56" s="110">
        <v>0.65116427708673463</v>
      </c>
      <c r="X56" s="112">
        <v>0.69070084205851134</v>
      </c>
      <c r="Y56" s="69">
        <v>2.6953029587959483E-2</v>
      </c>
      <c r="Z56" s="73">
        <v>1.4049172557157789E-2</v>
      </c>
      <c r="AA56" s="64">
        <v>537</v>
      </c>
      <c r="AB56" s="64">
        <v>6</v>
      </c>
      <c r="AC56" s="113">
        <v>8.0754685751416293</v>
      </c>
      <c r="AD56" s="65">
        <v>544.75410195212646</v>
      </c>
      <c r="AE56" s="113">
        <v>29.797193112746935</v>
      </c>
      <c r="AF56" s="113">
        <v>29.93628531218155</v>
      </c>
      <c r="AG56" s="65">
        <v>537.55052249642483</v>
      </c>
      <c r="AH56" s="113">
        <v>7.0006739475796191</v>
      </c>
      <c r="AI56" s="113">
        <v>8.8477430333509197</v>
      </c>
      <c r="AJ56" s="39">
        <v>538.92678684947748</v>
      </c>
      <c r="AK56" s="39">
        <v>7.0185974312303347</v>
      </c>
      <c r="AL56" s="39">
        <v>8.8851943638578366</v>
      </c>
      <c r="AM56" s="65">
        <v>537.5683546919845</v>
      </c>
      <c r="AN56" s="113">
        <v>15.104781152670187</v>
      </c>
      <c r="AO56" s="50">
        <v>18.669424490810481</v>
      </c>
      <c r="AP56" s="114">
        <f>(AG56/AD56)*100</f>
        <v>98.677645669874252</v>
      </c>
      <c r="AQ56" s="113"/>
      <c r="AR56" s="113"/>
    </row>
    <row r="57" spans="1:44" s="109" customFormat="1" ht="14" x14ac:dyDescent="0.2">
      <c r="A57" s="128" t="s">
        <v>140</v>
      </c>
      <c r="B57" s="129" t="s">
        <v>141</v>
      </c>
      <c r="C57" s="128" t="s">
        <v>40</v>
      </c>
      <c r="D57" s="130">
        <v>3.3630259629967713E-2</v>
      </c>
      <c r="E57" s="131">
        <v>327859.43952856521</v>
      </c>
      <c r="F57" s="132">
        <v>5.0038060000965404E-3</v>
      </c>
      <c r="G57" s="131">
        <v>145.16243066806734</v>
      </c>
      <c r="H57" s="131">
        <v>27.270273039811819</v>
      </c>
      <c r="I57" s="131">
        <v>40.820965188027323</v>
      </c>
      <c r="J57" s="131">
        <v>329.90161425525145</v>
      </c>
      <c r="K57" s="131">
        <v>328.36775964345526</v>
      </c>
      <c r="L57" s="131">
        <v>10741.589324338338</v>
      </c>
      <c r="M57" s="133">
        <v>1.004671148633659</v>
      </c>
      <c r="N57" s="132">
        <v>2.1782560275017975</v>
      </c>
      <c r="O57" s="133">
        <v>0.6758660815284121</v>
      </c>
      <c r="P57" s="134">
        <v>0.18803758139430957</v>
      </c>
      <c r="Q57" s="134">
        <v>0.54655764264697837</v>
      </c>
      <c r="R57" s="130" t="s">
        <v>37</v>
      </c>
      <c r="S57" s="130" t="s">
        <v>37</v>
      </c>
      <c r="T57" s="135">
        <v>11.902467568232636</v>
      </c>
      <c r="U57" s="133">
        <v>0.86920665948690945</v>
      </c>
      <c r="V57" s="136">
        <v>0.45908285682417321</v>
      </c>
      <c r="W57" s="133">
        <v>0.6758660815284121</v>
      </c>
      <c r="X57" s="136">
        <v>0.77756661681282346</v>
      </c>
      <c r="Y57" s="134">
        <v>0.12651376303079184</v>
      </c>
      <c r="Z57" s="137">
        <v>1.2077072166673948E-2</v>
      </c>
      <c r="AA57" s="129">
        <v>2350</v>
      </c>
      <c r="AB57" s="129">
        <v>34</v>
      </c>
      <c r="AC57" s="138">
        <v>41.418067437411899</v>
      </c>
      <c r="AD57" s="131">
        <v>2725.0732060114842</v>
      </c>
      <c r="AE57" s="138">
        <v>18.00620045103695</v>
      </c>
      <c r="AF57" s="138">
        <v>23.068019175918536</v>
      </c>
      <c r="AG57" s="131">
        <v>2435.5072236902097</v>
      </c>
      <c r="AH57" s="138">
        <v>32.921534476192875</v>
      </c>
      <c r="AI57" s="138">
        <v>41.045550858858697</v>
      </c>
      <c r="AJ57" s="139">
        <v>2596.7594836109306</v>
      </c>
      <c r="AK57" s="139">
        <v>35.101233137197248</v>
      </c>
      <c r="AL57" s="139">
        <v>43.832775810493985</v>
      </c>
      <c r="AM57" s="131">
        <v>2407.8362472088306</v>
      </c>
      <c r="AN57" s="138">
        <v>58.159224246148845</v>
      </c>
      <c r="AO57" s="140">
        <v>76.143863635887655</v>
      </c>
      <c r="AP57" s="141">
        <f>(AG57/AJ57)*100</f>
        <v>93.79025046645863</v>
      </c>
      <c r="AQ57" s="138"/>
      <c r="AR57" s="138"/>
    </row>
    <row r="58" spans="1:44" s="108" customFormat="1" ht="14" x14ac:dyDescent="0.2">
      <c r="A58" s="63" t="s">
        <v>142</v>
      </c>
      <c r="B58" s="64" t="s">
        <v>143</v>
      </c>
      <c r="C58" s="63" t="s">
        <v>36</v>
      </c>
      <c r="D58" s="37">
        <v>-1.2971324388222946E-3</v>
      </c>
      <c r="E58" s="65">
        <v>39257.872203282393</v>
      </c>
      <c r="F58" s="66">
        <v>4.494853816790644E-8</v>
      </c>
      <c r="G58" s="65">
        <v>17.553145680565436</v>
      </c>
      <c r="H58" s="65">
        <v>1.0115634373358271</v>
      </c>
      <c r="I58" s="65">
        <v>3.901717733377924E-2</v>
      </c>
      <c r="J58" s="65">
        <v>1.387306997516081</v>
      </c>
      <c r="K58" s="65">
        <v>194.44049754049311</v>
      </c>
      <c r="L58" s="65">
        <v>11658.871320153557</v>
      </c>
      <c r="M58" s="110">
        <v>7.1348665276232803E-3</v>
      </c>
      <c r="N58" s="66">
        <v>10.92059386333719</v>
      </c>
      <c r="O58" s="110">
        <v>0.72383491896895413</v>
      </c>
      <c r="P58" s="69">
        <v>5.7878013684926899E-2</v>
      </c>
      <c r="Q58" s="69">
        <v>1.1791587140458546</v>
      </c>
      <c r="R58" s="37" t="s">
        <v>37</v>
      </c>
      <c r="S58" s="37" t="s">
        <v>37</v>
      </c>
      <c r="T58" s="111">
        <v>0.73074968511273519</v>
      </c>
      <c r="U58" s="110">
        <v>1.383601193563039</v>
      </c>
      <c r="V58" s="112">
        <v>9.1570111709512209E-2</v>
      </c>
      <c r="W58" s="110">
        <v>0.72383491896895413</v>
      </c>
      <c r="X58" s="112">
        <v>0.52315285816206913</v>
      </c>
      <c r="Y58" s="69">
        <v>2.8020497929633372E-2</v>
      </c>
      <c r="Z58" s="73">
        <v>9.0373286302725162E-2</v>
      </c>
      <c r="AA58" s="64">
        <v>565</v>
      </c>
      <c r="AB58" s="64">
        <v>8</v>
      </c>
      <c r="AC58" s="113">
        <v>9.8152461356045464</v>
      </c>
      <c r="AD58" s="65">
        <v>525.14723928008743</v>
      </c>
      <c r="AE58" s="113">
        <v>51.709797247646669</v>
      </c>
      <c r="AF58" s="113">
        <v>51.784401868422556</v>
      </c>
      <c r="AG58" s="65">
        <v>564.81630438947309</v>
      </c>
      <c r="AH58" s="113">
        <v>8.1766752784019658</v>
      </c>
      <c r="AI58" s="113">
        <v>9.9587172999039506</v>
      </c>
      <c r="AJ58" s="39">
        <v>556.99310416722915</v>
      </c>
      <c r="AK58" s="39">
        <v>8.0634211684230515</v>
      </c>
      <c r="AL58" s="39">
        <v>9.8350598353446159</v>
      </c>
      <c r="AM58" s="65">
        <v>558.56708346534185</v>
      </c>
      <c r="AN58" s="113">
        <v>100.95908590658304</v>
      </c>
      <c r="AO58" s="50">
        <v>101.60078452428542</v>
      </c>
      <c r="AP58" s="114">
        <f t="shared" ref="AP58:AP64" si="2">(AG58/AD58)*100</f>
        <v>107.55389386865426</v>
      </c>
      <c r="AQ58" s="113"/>
      <c r="AR58" s="113"/>
    </row>
    <row r="59" spans="1:44" s="108" customFormat="1" ht="14" x14ac:dyDescent="0.2">
      <c r="A59" s="63" t="s">
        <v>144</v>
      </c>
      <c r="B59" s="64" t="s">
        <v>145</v>
      </c>
      <c r="C59" s="63" t="s">
        <v>36</v>
      </c>
      <c r="D59" s="37">
        <v>-4.7621259944513459E-4</v>
      </c>
      <c r="E59" s="65">
        <v>56574.241290602411</v>
      </c>
      <c r="F59" s="66">
        <v>5.8278394084967532E-4</v>
      </c>
      <c r="G59" s="65">
        <v>25.2500018834948</v>
      </c>
      <c r="H59" s="65">
        <v>1.4656432353919644</v>
      </c>
      <c r="I59" s="65">
        <v>0.3849383201587937</v>
      </c>
      <c r="J59" s="65">
        <v>13.707656544043438</v>
      </c>
      <c r="K59" s="65">
        <v>289.81197869681102</v>
      </c>
      <c r="L59" s="65">
        <v>11955.123752554791</v>
      </c>
      <c r="M59" s="110">
        <v>4.7298447102436046E-2</v>
      </c>
      <c r="N59" s="66">
        <v>11.14071479826597</v>
      </c>
      <c r="O59" s="110">
        <v>0.68255562760838329</v>
      </c>
      <c r="P59" s="69">
        <v>5.8259380131906104E-2</v>
      </c>
      <c r="Q59" s="69">
        <v>0.96281127756365215</v>
      </c>
      <c r="R59" s="37" t="s">
        <v>37</v>
      </c>
      <c r="S59" s="37" t="s">
        <v>37</v>
      </c>
      <c r="T59" s="111">
        <v>0.72103123345707609</v>
      </c>
      <c r="U59" s="110">
        <v>1.180206651812989</v>
      </c>
      <c r="V59" s="112">
        <v>8.9760847316156772E-2</v>
      </c>
      <c r="W59" s="110">
        <v>0.68255562760838329</v>
      </c>
      <c r="X59" s="112">
        <v>0.57833568939801094</v>
      </c>
      <c r="Y59" s="69">
        <v>2.8461077855210862E-2</v>
      </c>
      <c r="Z59" s="73">
        <v>2.8290120543525553E-2</v>
      </c>
      <c r="AA59" s="64">
        <v>554</v>
      </c>
      <c r="AB59" s="64">
        <v>8</v>
      </c>
      <c r="AC59" s="113">
        <v>9.7515175582265154</v>
      </c>
      <c r="AD59" s="65">
        <v>539.52994316525792</v>
      </c>
      <c r="AE59" s="113">
        <v>42.119046402154588</v>
      </c>
      <c r="AF59" s="113">
        <v>42.215683573202611</v>
      </c>
      <c r="AG59" s="65">
        <v>554.12258524441279</v>
      </c>
      <c r="AH59" s="113">
        <v>7.5643897788696011</v>
      </c>
      <c r="AI59" s="113">
        <v>9.3981832616626928</v>
      </c>
      <c r="AJ59" s="39">
        <v>551.27548916076341</v>
      </c>
      <c r="AK59" s="39">
        <v>7.5255237497848677</v>
      </c>
      <c r="AL59" s="39">
        <v>9.3645865873081799</v>
      </c>
      <c r="AM59" s="65">
        <v>567.22760571316996</v>
      </c>
      <c r="AN59" s="113">
        <v>32.093874682481925</v>
      </c>
      <c r="AO59" s="50">
        <v>34.118340445458614</v>
      </c>
      <c r="AP59" s="114">
        <f t="shared" si="2"/>
        <v>102.70469549725902</v>
      </c>
      <c r="AQ59" s="113"/>
      <c r="AR59" s="113"/>
    </row>
    <row r="60" spans="1:44" s="108" customFormat="1" ht="14" x14ac:dyDescent="0.2">
      <c r="A60" s="63" t="s">
        <v>146</v>
      </c>
      <c r="B60" s="64" t="s">
        <v>147</v>
      </c>
      <c r="C60" s="63" t="s">
        <v>36</v>
      </c>
      <c r="D60" s="37">
        <v>-1.3106189310984494E-3</v>
      </c>
      <c r="E60" s="65">
        <v>52253.096399698792</v>
      </c>
      <c r="F60" s="66">
        <v>4.4892395171745803E-8</v>
      </c>
      <c r="G60" s="65">
        <v>23.332729860932755</v>
      </c>
      <c r="H60" s="65">
        <v>1.3394608863031761</v>
      </c>
      <c r="I60" s="65">
        <v>0.71830648181692192</v>
      </c>
      <c r="J60" s="65">
        <v>33.882893730500413</v>
      </c>
      <c r="K60" s="65">
        <v>270.447992616764</v>
      </c>
      <c r="L60" s="65">
        <v>11279.608563406215</v>
      </c>
      <c r="M60" s="110">
        <v>0.12528432325439323</v>
      </c>
      <c r="N60" s="66">
        <v>11.165455340775317</v>
      </c>
      <c r="O60" s="110">
        <v>0.74883283877499662</v>
      </c>
      <c r="P60" s="69">
        <v>5.7547737094521156E-2</v>
      </c>
      <c r="Q60" s="69">
        <v>0.93525363733086475</v>
      </c>
      <c r="R60" s="37" t="s">
        <v>37</v>
      </c>
      <c r="S60" s="37" t="s">
        <v>37</v>
      </c>
      <c r="T60" s="111">
        <v>0.71064562513772067</v>
      </c>
      <c r="U60" s="110">
        <v>1.1981026611139936</v>
      </c>
      <c r="V60" s="112">
        <v>8.9561954213195669E-2</v>
      </c>
      <c r="W60" s="110">
        <v>0.74883283877499662</v>
      </c>
      <c r="X60" s="112">
        <v>0.62501558762813636</v>
      </c>
      <c r="Y60" s="69">
        <v>2.1436795846459755E-2</v>
      </c>
      <c r="Z60" s="73">
        <v>2.5685237138634832E-2</v>
      </c>
      <c r="AA60" s="64">
        <v>553</v>
      </c>
      <c r="AB60" s="64">
        <v>8</v>
      </c>
      <c r="AC60" s="113">
        <v>9.7457657556551194</v>
      </c>
      <c r="AD60" s="65">
        <v>512.5857184189972</v>
      </c>
      <c r="AE60" s="113">
        <v>41.101847482058012</v>
      </c>
      <c r="AF60" s="113">
        <v>41.191237540621735</v>
      </c>
      <c r="AG60" s="65">
        <v>552.94593778097726</v>
      </c>
      <c r="AH60" s="113">
        <v>8.281281525552636</v>
      </c>
      <c r="AI60" s="113">
        <v>9.9776508688457515</v>
      </c>
      <c r="AJ60" s="39">
        <v>545.12957081519141</v>
      </c>
      <c r="AK60" s="39">
        <v>8.1642184802747071</v>
      </c>
      <c r="AL60" s="39">
        <v>9.8502643028049981</v>
      </c>
      <c r="AM60" s="65">
        <v>428.70660931459918</v>
      </c>
      <c r="AN60" s="113">
        <v>22.022861846291114</v>
      </c>
      <c r="AO60" s="50">
        <v>23.697587616553477</v>
      </c>
      <c r="AP60" s="114">
        <f t="shared" si="2"/>
        <v>107.87384780958507</v>
      </c>
      <c r="AQ60" s="113"/>
      <c r="AR60" s="113"/>
    </row>
    <row r="61" spans="1:44" s="108" customFormat="1" ht="14" x14ac:dyDescent="0.2">
      <c r="A61" s="63" t="s">
        <v>148</v>
      </c>
      <c r="B61" s="64" t="s">
        <v>149</v>
      </c>
      <c r="C61" s="63" t="s">
        <v>36</v>
      </c>
      <c r="D61" s="37">
        <v>-8.4014557537431399E-4</v>
      </c>
      <c r="E61" s="65">
        <v>21371.002564538936</v>
      </c>
      <c r="F61" s="66">
        <v>4.4931585352495029E-8</v>
      </c>
      <c r="G61" s="65">
        <v>9.5508371336956355</v>
      </c>
      <c r="H61" s="65">
        <v>0.55268344680026926</v>
      </c>
      <c r="I61" s="65">
        <v>0.12734763244367969</v>
      </c>
      <c r="J61" s="65">
        <v>4.6085051398199726</v>
      </c>
      <c r="K61" s="65">
        <v>108.83970787299897</v>
      </c>
      <c r="L61" s="65">
        <v>12459.893034998728</v>
      </c>
      <c r="M61" s="110">
        <v>4.2342130734101813E-2</v>
      </c>
      <c r="N61" s="66">
        <v>11.054648668067426</v>
      </c>
      <c r="O61" s="110">
        <v>0.86133621294094875</v>
      </c>
      <c r="P61" s="69">
        <v>5.8073806034449435E-2</v>
      </c>
      <c r="Q61" s="69">
        <v>1.4067806383734409</v>
      </c>
      <c r="R61" s="37" t="s">
        <v>37</v>
      </c>
      <c r="S61" s="37" t="s">
        <v>37</v>
      </c>
      <c r="T61" s="111">
        <v>0.7243302448100063</v>
      </c>
      <c r="U61" s="110">
        <v>1.6495247304074718</v>
      </c>
      <c r="V61" s="112">
        <v>9.0459681716399593E-2</v>
      </c>
      <c r="W61" s="110">
        <v>0.86133621294094875</v>
      </c>
      <c r="X61" s="112">
        <v>0.5221723548989643</v>
      </c>
      <c r="Y61" s="69">
        <v>2.8142210258529289E-2</v>
      </c>
      <c r="Z61" s="73">
        <v>4.5646021298017064E-2</v>
      </c>
      <c r="AA61" s="64">
        <v>558</v>
      </c>
      <c r="AB61" s="64">
        <v>10</v>
      </c>
      <c r="AC61" s="113">
        <v>11.469206549870833</v>
      </c>
      <c r="AD61" s="65">
        <v>532.54747055884093</v>
      </c>
      <c r="AE61" s="113">
        <v>61.614011018345224</v>
      </c>
      <c r="AF61" s="113">
        <v>61.678413087784065</v>
      </c>
      <c r="AG61" s="65">
        <v>558.255172827151</v>
      </c>
      <c r="AH61" s="113">
        <v>9.6169079283526617</v>
      </c>
      <c r="AI61" s="113">
        <v>11.138064125777442</v>
      </c>
      <c r="AJ61" s="39">
        <v>553.21999412208004</v>
      </c>
      <c r="AK61" s="39">
        <v>9.5301682932065273</v>
      </c>
      <c r="AL61" s="39">
        <v>11.050140143243832</v>
      </c>
      <c r="AM61" s="65">
        <v>560.95996549125869</v>
      </c>
      <c r="AN61" s="113">
        <v>51.211181064297826</v>
      </c>
      <c r="AO61" s="50">
        <v>52.475551644920408</v>
      </c>
      <c r="AP61" s="114">
        <f t="shared" si="2"/>
        <v>104.8273071772049</v>
      </c>
      <c r="AQ61" s="113"/>
      <c r="AR61" s="113"/>
    </row>
    <row r="62" spans="1:44" s="108" customFormat="1" ht="14" x14ac:dyDescent="0.2">
      <c r="A62" s="63" t="s">
        <v>150</v>
      </c>
      <c r="B62" s="64" t="s">
        <v>151</v>
      </c>
      <c r="C62" s="63" t="s">
        <v>36</v>
      </c>
      <c r="D62" s="37">
        <v>1.5457943366552595E-3</v>
      </c>
      <c r="E62" s="65">
        <v>19431.64412109226</v>
      </c>
      <c r="F62" s="66">
        <v>4.5097343230729489E-8</v>
      </c>
      <c r="G62" s="65">
        <v>8.7158422212260387</v>
      </c>
      <c r="H62" s="65">
        <v>0.52186982550623218</v>
      </c>
      <c r="I62" s="65">
        <v>0.1289283451467475</v>
      </c>
      <c r="J62" s="65">
        <v>4.6688888244473965</v>
      </c>
      <c r="K62" s="65">
        <v>97.288961488958364</v>
      </c>
      <c r="L62" s="65">
        <v>12358.743279057804</v>
      </c>
      <c r="M62" s="110">
        <v>4.7989913274768418E-2</v>
      </c>
      <c r="N62" s="66">
        <v>10.829351606644899</v>
      </c>
      <c r="O62" s="110">
        <v>0.87060796192350276</v>
      </c>
      <c r="P62" s="69">
        <v>6.032039029970674E-2</v>
      </c>
      <c r="Q62" s="69">
        <v>1.5995094252857562</v>
      </c>
      <c r="R62" s="37" t="s">
        <v>37</v>
      </c>
      <c r="S62" s="37" t="s">
        <v>37</v>
      </c>
      <c r="T62" s="111">
        <v>0.76800308242095139</v>
      </c>
      <c r="U62" s="110">
        <v>1.8210954464120122</v>
      </c>
      <c r="V62" s="112">
        <v>9.2341631920640488E-2</v>
      </c>
      <c r="W62" s="110">
        <v>0.87060796192350265</v>
      </c>
      <c r="X62" s="112">
        <v>0.47806827678296926</v>
      </c>
      <c r="Y62" s="69">
        <v>2.8301615446792199E-2</v>
      </c>
      <c r="Z62" s="73">
        <v>4.8352748447928195E-2</v>
      </c>
      <c r="AA62" s="64">
        <v>569</v>
      </c>
      <c r="AB62" s="64">
        <v>10</v>
      </c>
      <c r="AC62" s="113">
        <v>11.523826436080162</v>
      </c>
      <c r="AD62" s="65">
        <v>615.0870217279313</v>
      </c>
      <c r="AE62" s="113">
        <v>69.086753020600199</v>
      </c>
      <c r="AF62" s="113">
        <v>69.163370376695681</v>
      </c>
      <c r="AG62" s="65">
        <v>569.37101137542425</v>
      </c>
      <c r="AH62" s="113">
        <v>9.9139787158376329</v>
      </c>
      <c r="AI62" s="113">
        <v>11.451128140455427</v>
      </c>
      <c r="AJ62" s="39">
        <v>578.61675144915091</v>
      </c>
      <c r="AK62" s="39">
        <v>10.074967014278863</v>
      </c>
      <c r="AL62" s="39">
        <v>11.650084251120386</v>
      </c>
      <c r="AM62" s="65">
        <v>564.0934661871695</v>
      </c>
      <c r="AN62" s="113">
        <v>54.550938943336192</v>
      </c>
      <c r="AO62" s="50">
        <v>55.752776670781707</v>
      </c>
      <c r="AP62" s="114">
        <f t="shared" si="2"/>
        <v>92.567554063475527</v>
      </c>
      <c r="AQ62" s="113"/>
      <c r="AR62" s="113"/>
    </row>
    <row r="63" spans="1:44" s="108" customFormat="1" ht="14" x14ac:dyDescent="0.2">
      <c r="A63" s="63" t="s">
        <v>152</v>
      </c>
      <c r="B63" s="64" t="s">
        <v>153</v>
      </c>
      <c r="C63" s="63" t="s">
        <v>36</v>
      </c>
      <c r="D63" s="37">
        <v>5.8371722148582988E-4</v>
      </c>
      <c r="E63" s="65">
        <v>32986.895823698767</v>
      </c>
      <c r="F63" s="66">
        <v>1.6776483532866743E-3</v>
      </c>
      <c r="G63" s="65">
        <v>14.586065888604088</v>
      </c>
      <c r="H63" s="65">
        <v>0.86203880445935621</v>
      </c>
      <c r="I63" s="65">
        <v>0.12572441986200583</v>
      </c>
      <c r="J63" s="65">
        <v>4.8181322427183426</v>
      </c>
      <c r="K63" s="65">
        <v>166.18744362026331</v>
      </c>
      <c r="L63" s="65">
        <v>12427.555037439697</v>
      </c>
      <c r="M63" s="110">
        <v>2.8992155711400965E-2</v>
      </c>
      <c r="N63" s="66">
        <v>10.974232746491529</v>
      </c>
      <c r="O63" s="110">
        <v>0.8730832491062539</v>
      </c>
      <c r="P63" s="69">
        <v>5.9340437892787402E-2</v>
      </c>
      <c r="Q63" s="69">
        <v>1.0329347671179274</v>
      </c>
      <c r="R63" s="37" t="s">
        <v>37</v>
      </c>
      <c r="S63" s="37" t="s">
        <v>37</v>
      </c>
      <c r="T63" s="111">
        <v>0.74555185457254625</v>
      </c>
      <c r="U63" s="110">
        <v>1.3524897755587284</v>
      </c>
      <c r="V63" s="112">
        <v>9.112254342516117E-2</v>
      </c>
      <c r="W63" s="110">
        <v>0.87308324910625401</v>
      </c>
      <c r="X63" s="112">
        <v>0.64553778141914131</v>
      </c>
      <c r="Y63" s="69">
        <v>2.6214719737128911E-2</v>
      </c>
      <c r="Z63" s="73">
        <v>4.8458476034128339E-2</v>
      </c>
      <c r="AA63" s="64">
        <v>562</v>
      </c>
      <c r="AB63" s="64">
        <v>10</v>
      </c>
      <c r="AC63" s="113">
        <v>11.48897492536214</v>
      </c>
      <c r="AD63" s="65">
        <v>579.60890128897688</v>
      </c>
      <c r="AE63" s="113">
        <v>44.881306522009858</v>
      </c>
      <c r="AF63" s="113">
        <v>44.985968293841033</v>
      </c>
      <c r="AG63" s="65">
        <v>562.17258763040104</v>
      </c>
      <c r="AH63" s="113">
        <v>9.8164693873364151</v>
      </c>
      <c r="AI63" s="113">
        <v>11.330457672613081</v>
      </c>
      <c r="AJ63" s="39">
        <v>565.64020378424368</v>
      </c>
      <c r="AK63" s="39">
        <v>9.8770197389014225</v>
      </c>
      <c r="AL63" s="39">
        <v>11.413034736367154</v>
      </c>
      <c r="AM63" s="65">
        <v>523.03190195280797</v>
      </c>
      <c r="AN63" s="113">
        <v>50.69065777172942</v>
      </c>
      <c r="AO63" s="50">
        <v>51.80263210027416</v>
      </c>
      <c r="AP63" s="114">
        <f t="shared" si="2"/>
        <v>96.991710510345911</v>
      </c>
      <c r="AQ63" s="113"/>
      <c r="AR63" s="113"/>
    </row>
    <row r="64" spans="1:44" s="108" customFormat="1" ht="14" x14ac:dyDescent="0.2">
      <c r="A64" s="63" t="s">
        <v>154</v>
      </c>
      <c r="B64" s="64" t="s">
        <v>155</v>
      </c>
      <c r="C64" s="63" t="s">
        <v>57</v>
      </c>
      <c r="D64" s="37">
        <v>3.8127276311876431E-5</v>
      </c>
      <c r="E64" s="65">
        <v>47379.484245315871</v>
      </c>
      <c r="F64" s="66">
        <v>2.1386609633006451E-3</v>
      </c>
      <c r="G64" s="65">
        <v>20.630456153408925</v>
      </c>
      <c r="H64" s="65">
        <v>1.199588799974445</v>
      </c>
      <c r="I64" s="65">
        <v>0.56169572177667548</v>
      </c>
      <c r="J64" s="65">
        <v>21.997850942516905</v>
      </c>
      <c r="K64" s="65">
        <v>239.72141519576101</v>
      </c>
      <c r="L64" s="65">
        <v>11114.276981375977</v>
      </c>
      <c r="M64" s="110">
        <v>9.1764229426699512E-2</v>
      </c>
      <c r="N64" s="66">
        <v>11.200713709005333</v>
      </c>
      <c r="O64" s="110">
        <v>0.7276410268620559</v>
      </c>
      <c r="P64" s="69">
        <v>5.8602201212108754E-2</v>
      </c>
      <c r="Q64" s="69">
        <v>0.99962757761635024</v>
      </c>
      <c r="R64" s="37" t="s">
        <v>37</v>
      </c>
      <c r="S64" s="37" t="s">
        <v>37</v>
      </c>
      <c r="T64" s="111">
        <v>0.72138898583125166</v>
      </c>
      <c r="U64" s="110">
        <v>1.2364128590013932</v>
      </c>
      <c r="V64" s="112">
        <v>8.9280025003764155E-2</v>
      </c>
      <c r="W64" s="110">
        <v>0.7276410268620559</v>
      </c>
      <c r="X64" s="112">
        <v>0.58850975348941748</v>
      </c>
      <c r="Y64" s="69">
        <v>2.6513426732610881E-2</v>
      </c>
      <c r="Z64" s="73">
        <v>2.6192155475604578E-2</v>
      </c>
      <c r="AA64" s="64">
        <v>551</v>
      </c>
      <c r="AB64" s="64">
        <v>8</v>
      </c>
      <c r="AC64" s="113">
        <v>9.7342831757094466</v>
      </c>
      <c r="AD64" s="65">
        <v>552.34916538135906</v>
      </c>
      <c r="AE64" s="113">
        <v>43.634582980324105</v>
      </c>
      <c r="AF64" s="113">
        <v>43.732351686416287</v>
      </c>
      <c r="AG64" s="65">
        <v>551.27768236685495</v>
      </c>
      <c r="AH64" s="113">
        <v>8.0226451776710537</v>
      </c>
      <c r="AI64" s="113">
        <v>9.7544919040968665</v>
      </c>
      <c r="AJ64" s="39">
        <v>551.48653585243255</v>
      </c>
      <c r="AK64" s="39">
        <v>8.0256845849652407</v>
      </c>
      <c r="AL64" s="39">
        <v>9.7722758340793501</v>
      </c>
      <c r="AM64" s="65">
        <v>528.91435070259695</v>
      </c>
      <c r="AN64" s="113">
        <v>27.70681381376173</v>
      </c>
      <c r="AO64" s="50">
        <v>29.735760533168435</v>
      </c>
      <c r="AP64" s="114">
        <f t="shared" si="2"/>
        <v>99.806013463645897</v>
      </c>
      <c r="AQ64" s="113"/>
      <c r="AR64" s="113"/>
    </row>
    <row r="65" spans="1:44" s="108" customFormat="1" ht="14" x14ac:dyDescent="0.2">
      <c r="A65" s="63" t="s">
        <v>156</v>
      </c>
      <c r="B65" s="64" t="s">
        <v>157</v>
      </c>
      <c r="C65" s="63" t="s">
        <v>40</v>
      </c>
      <c r="D65" s="37">
        <v>6.7179106944471975E-2</v>
      </c>
      <c r="E65" s="65">
        <v>239591.32052047786</v>
      </c>
      <c r="F65" s="66">
        <v>1.6183257426057465E-3</v>
      </c>
      <c r="G65" s="65">
        <v>104.63627911537615</v>
      </c>
      <c r="H65" s="65">
        <v>18.400595145853483</v>
      </c>
      <c r="I65" s="65">
        <v>25.031673199772801</v>
      </c>
      <c r="J65" s="65">
        <v>267.78255965616694</v>
      </c>
      <c r="K65" s="65">
        <v>312.98692503522244</v>
      </c>
      <c r="L65" s="65">
        <v>11320.06527206564</v>
      </c>
      <c r="M65" s="110">
        <v>0.85557107417835954</v>
      </c>
      <c r="N65" s="66">
        <v>2.8885301939742654</v>
      </c>
      <c r="O65" s="110">
        <v>0.6669231573132014</v>
      </c>
      <c r="P65" s="69">
        <v>0.1762175464004368</v>
      </c>
      <c r="Q65" s="69">
        <v>0.34247145348397418</v>
      </c>
      <c r="R65" s="37" t="s">
        <v>37</v>
      </c>
      <c r="S65" s="37" t="s">
        <v>37</v>
      </c>
      <c r="T65" s="111">
        <v>8.4115012362957806</v>
      </c>
      <c r="U65" s="110">
        <v>0.74971540881326082</v>
      </c>
      <c r="V65" s="112">
        <v>0.34619683120712752</v>
      </c>
      <c r="W65" s="110">
        <v>0.6669231573132014</v>
      </c>
      <c r="X65" s="112">
        <v>0.88956842753023702</v>
      </c>
      <c r="Y65" s="69">
        <v>9.5271773824271683E-2</v>
      </c>
      <c r="Z65" s="73">
        <v>1.2119923580454372E-2</v>
      </c>
      <c r="AA65" s="64">
        <v>1790</v>
      </c>
      <c r="AB65" s="64">
        <v>24</v>
      </c>
      <c r="AC65" s="113">
        <v>30.009848884824461</v>
      </c>
      <c r="AD65" s="65">
        <v>2617.5898530849513</v>
      </c>
      <c r="AE65" s="113">
        <v>11.397724261464814</v>
      </c>
      <c r="AF65" s="113">
        <v>17.93713664606085</v>
      </c>
      <c r="AG65" s="65">
        <v>1916.4122785623865</v>
      </c>
      <c r="AH65" s="113">
        <v>25.561994550652262</v>
      </c>
      <c r="AI65" s="113">
        <v>32.022985343256195</v>
      </c>
      <c r="AJ65" s="39">
        <v>2276.4202438363286</v>
      </c>
      <c r="AK65" s="39">
        <v>30.36394752782024</v>
      </c>
      <c r="AL65" s="39">
        <v>38.100243650940421</v>
      </c>
      <c r="AM65" s="65">
        <v>1839.3638756224384</v>
      </c>
      <c r="AN65" s="113">
        <v>44.585899218384668</v>
      </c>
      <c r="AO65" s="50">
        <v>58.287353617515947</v>
      </c>
      <c r="AP65" s="114">
        <f>(AG65/AJ65)*100</f>
        <v>84.185346873069449</v>
      </c>
      <c r="AQ65" s="113"/>
      <c r="AR65" s="113"/>
    </row>
    <row r="66" spans="1:44" s="108" customFormat="1" ht="14" x14ac:dyDescent="0.2">
      <c r="A66" s="63" t="s">
        <v>158</v>
      </c>
      <c r="B66" s="64" t="s">
        <v>159</v>
      </c>
      <c r="C66" s="63" t="s">
        <v>57</v>
      </c>
      <c r="D66" s="37">
        <v>3.5248939749596945E-4</v>
      </c>
      <c r="E66" s="65">
        <v>28559.348090228927</v>
      </c>
      <c r="F66" s="66">
        <v>4.4582234039184773E-8</v>
      </c>
      <c r="G66" s="65">
        <v>12.657138551772537</v>
      </c>
      <c r="H66" s="65">
        <v>0.73810713734755573</v>
      </c>
      <c r="I66" s="65">
        <v>0.16376911094840288</v>
      </c>
      <c r="J66" s="65">
        <v>6.0368052819418354</v>
      </c>
      <c r="K66" s="65">
        <v>150.7573323832776</v>
      </c>
      <c r="L66" s="65">
        <v>11912.416698886862</v>
      </c>
      <c r="M66" s="110">
        <v>4.0043195156797919E-2</v>
      </c>
      <c r="N66" s="66">
        <v>11.511960186476355</v>
      </c>
      <c r="O66" s="110">
        <v>0.82049299243301654</v>
      </c>
      <c r="P66" s="69">
        <v>5.8476162873095421E-2</v>
      </c>
      <c r="Q66" s="69">
        <v>1.2283797508218026</v>
      </c>
      <c r="R66" s="37" t="s">
        <v>37</v>
      </c>
      <c r="S66" s="37" t="s">
        <v>37</v>
      </c>
      <c r="T66" s="111">
        <v>0.70037536669159306</v>
      </c>
      <c r="U66" s="110">
        <v>1.4772019370623368</v>
      </c>
      <c r="V66" s="112">
        <v>8.6866179503882188E-2</v>
      </c>
      <c r="W66" s="110">
        <v>0.82049299243301654</v>
      </c>
      <c r="X66" s="112">
        <v>0.55543725732224825</v>
      </c>
      <c r="Y66" s="69">
        <v>2.7569541929547265E-2</v>
      </c>
      <c r="Z66" s="73">
        <v>4.2693241156272023E-2</v>
      </c>
      <c r="AA66" s="64">
        <v>537</v>
      </c>
      <c r="AB66" s="64">
        <v>8</v>
      </c>
      <c r="AC66" s="113">
        <v>9.6546979604801724</v>
      </c>
      <c r="AD66" s="65">
        <v>547.6481483472902</v>
      </c>
      <c r="AE66" s="113">
        <v>53.662560886018035</v>
      </c>
      <c r="AF66" s="113">
        <v>53.7407425968144</v>
      </c>
      <c r="AG66" s="65">
        <v>536.97657133532005</v>
      </c>
      <c r="AH66" s="113">
        <v>8.8117102776267586</v>
      </c>
      <c r="AI66" s="113">
        <v>10.337160234201439</v>
      </c>
      <c r="AJ66" s="39">
        <v>539.01510953424406</v>
      </c>
      <c r="AK66" s="39">
        <v>8.8451624037672421</v>
      </c>
      <c r="AL66" s="39">
        <v>10.389061457700604</v>
      </c>
      <c r="AM66" s="65">
        <v>549.69875306797974</v>
      </c>
      <c r="AN66" s="113">
        <v>46.936842856066569</v>
      </c>
      <c r="AO66" s="50">
        <v>48.25924708460186</v>
      </c>
      <c r="AP66" s="114">
        <f>(AG66/AD66)*100</f>
        <v>98.051380791814012</v>
      </c>
      <c r="AQ66" s="113"/>
      <c r="AR66" s="113"/>
    </row>
    <row r="67" spans="1:44" s="109" customFormat="1" ht="14" x14ac:dyDescent="0.2">
      <c r="A67" s="63" t="s">
        <v>160</v>
      </c>
      <c r="B67" s="64" t="s">
        <v>161</v>
      </c>
      <c r="C67" s="63" t="s">
        <v>36</v>
      </c>
      <c r="D67" s="37">
        <v>-1.1206656867915095E-4</v>
      </c>
      <c r="E67" s="65">
        <v>50835.879856789135</v>
      </c>
      <c r="F67" s="66">
        <v>4.4285058127879027E-8</v>
      </c>
      <c r="G67" s="65">
        <v>22.378810935624202</v>
      </c>
      <c r="H67" s="65">
        <v>1.304521120435415</v>
      </c>
      <c r="I67" s="65">
        <v>0.25601059805881077</v>
      </c>
      <c r="J67" s="65">
        <v>9.9165524044894067</v>
      </c>
      <c r="K67" s="65">
        <v>259.39147093821504</v>
      </c>
      <c r="L67" s="65">
        <v>13590.750527120166</v>
      </c>
      <c r="M67" s="110">
        <v>3.8230063496773374E-2</v>
      </c>
      <c r="N67" s="66">
        <v>11.188865698070945</v>
      </c>
      <c r="O67" s="110">
        <v>0.69191558350195048</v>
      </c>
      <c r="P67" s="69">
        <v>5.8494812867435027E-2</v>
      </c>
      <c r="Q67" s="69">
        <v>0.91347114517849415</v>
      </c>
      <c r="R67" s="37" t="s">
        <v>37</v>
      </c>
      <c r="S67" s="37" t="s">
        <v>37</v>
      </c>
      <c r="T67" s="111">
        <v>0.72082952962358471</v>
      </c>
      <c r="U67" s="110">
        <v>1.1459392251627281</v>
      </c>
      <c r="V67" s="112">
        <v>8.937456458811624E-2</v>
      </c>
      <c r="W67" s="110">
        <v>0.69191558350195048</v>
      </c>
      <c r="X67" s="112">
        <v>0.60379780036214015</v>
      </c>
      <c r="Y67" s="69">
        <v>2.60886938448746E-2</v>
      </c>
      <c r="Z67" s="73">
        <v>3.5682264553015451E-2</v>
      </c>
      <c r="AA67" s="64">
        <v>552</v>
      </c>
      <c r="AB67" s="64">
        <v>8</v>
      </c>
      <c r="AC67" s="113">
        <v>9.740020957349115</v>
      </c>
      <c r="AD67" s="65">
        <v>548.34463642481853</v>
      </c>
      <c r="AE67" s="113">
        <v>39.900861458310139</v>
      </c>
      <c r="AF67" s="113">
        <v>40.006213153945978</v>
      </c>
      <c r="AG67" s="65">
        <v>551.83714812212656</v>
      </c>
      <c r="AH67" s="113">
        <v>7.6364944468194693</v>
      </c>
      <c r="AI67" s="113">
        <v>9.4427668042417015</v>
      </c>
      <c r="AJ67" s="39">
        <v>551.15647989883428</v>
      </c>
      <c r="AK67" s="39">
        <v>7.6270751478016594</v>
      </c>
      <c r="AL67" s="39">
        <v>9.4456783606400734</v>
      </c>
      <c r="AM67" s="65">
        <v>520.5495554297014</v>
      </c>
      <c r="AN67" s="113">
        <v>37.148773899594374</v>
      </c>
      <c r="AO67" s="50">
        <v>38.638349577695273</v>
      </c>
      <c r="AP67" s="114">
        <f>(AG67/AD67)*100</f>
        <v>100.63691909527539</v>
      </c>
      <c r="AQ67" s="113"/>
      <c r="AR67" s="113"/>
    </row>
    <row r="68" spans="1:44" s="109" customFormat="1" ht="14" x14ac:dyDescent="0.2">
      <c r="A68" s="63" t="s">
        <v>162</v>
      </c>
      <c r="B68" s="64" t="s">
        <v>163</v>
      </c>
      <c r="C68" s="63" t="s">
        <v>36</v>
      </c>
      <c r="D68" s="37">
        <v>2.5721087413947403E-3</v>
      </c>
      <c r="E68" s="65">
        <v>25664.072170483134</v>
      </c>
      <c r="F68" s="66">
        <v>1.1157911452913108E-3</v>
      </c>
      <c r="G68" s="65">
        <v>10.926099943117922</v>
      </c>
      <c r="H68" s="65">
        <v>0.6631554905475523</v>
      </c>
      <c r="I68" s="65">
        <v>0.20192697540288415</v>
      </c>
      <c r="J68" s="65">
        <v>9.19015756758251</v>
      </c>
      <c r="K68" s="65">
        <v>125.19013105054339</v>
      </c>
      <c r="L68" s="65">
        <v>12682.587455390712</v>
      </c>
      <c r="M68" s="110">
        <v>7.3409600984219281E-2</v>
      </c>
      <c r="N68" s="66">
        <v>10.77499365344174</v>
      </c>
      <c r="O68" s="110">
        <v>0.84391387998217127</v>
      </c>
      <c r="P68" s="69">
        <v>6.1232633106708449E-2</v>
      </c>
      <c r="Q68" s="69">
        <v>1.9855728698891006</v>
      </c>
      <c r="R68" s="37" t="s">
        <v>37</v>
      </c>
      <c r="S68" s="37" t="s">
        <v>37</v>
      </c>
      <c r="T68" s="111">
        <v>0.78355085156418469</v>
      </c>
      <c r="U68" s="110">
        <v>2.1574731188281815</v>
      </c>
      <c r="V68" s="112">
        <v>9.2807479258289943E-2</v>
      </c>
      <c r="W68" s="110">
        <v>0.84391387998217149</v>
      </c>
      <c r="X68" s="112">
        <v>0.39115846803251847</v>
      </c>
      <c r="Y68" s="69">
        <v>2.3116380994679935E-2</v>
      </c>
      <c r="Z68" s="73">
        <v>5.4539256849611313E-2</v>
      </c>
      <c r="AA68" s="64">
        <v>571</v>
      </c>
      <c r="AB68" s="64">
        <v>10</v>
      </c>
      <c r="AC68" s="113">
        <v>11.533843717551406</v>
      </c>
      <c r="AD68" s="65">
        <v>647.41587541493107</v>
      </c>
      <c r="AE68" s="113">
        <v>85.301509618709019</v>
      </c>
      <c r="AF68" s="113">
        <v>85.370267825157953</v>
      </c>
      <c r="AG68" s="65">
        <v>572.1196063470486</v>
      </c>
      <c r="AH68" s="113">
        <v>9.6563935361242059</v>
      </c>
      <c r="AI68" s="113">
        <v>11.243004113245874</v>
      </c>
      <c r="AJ68" s="39">
        <v>587.50696820983217</v>
      </c>
      <c r="AK68" s="39">
        <v>9.9161057011704337</v>
      </c>
      <c r="AL68" s="39">
        <v>11.558904419875908</v>
      </c>
      <c r="AM68" s="65">
        <v>461.91500580063058</v>
      </c>
      <c r="AN68" s="113">
        <v>50.38500228810058</v>
      </c>
      <c r="AO68" s="50">
        <v>51.259530759798018</v>
      </c>
      <c r="AP68" s="114">
        <f>(AG68/AD68)*100</f>
        <v>88.369721545733668</v>
      </c>
      <c r="AQ68" s="113"/>
      <c r="AR68" s="113"/>
    </row>
    <row r="69" spans="1:44" s="109" customFormat="1" ht="14" x14ac:dyDescent="0.2">
      <c r="A69" s="128" t="s">
        <v>164</v>
      </c>
      <c r="B69" s="129" t="s">
        <v>165</v>
      </c>
      <c r="C69" s="128" t="s">
        <v>40</v>
      </c>
      <c r="D69" s="130">
        <v>5.3601408711842553E-2</v>
      </c>
      <c r="E69" s="131">
        <v>511751.88579459389</v>
      </c>
      <c r="F69" s="132">
        <v>4.7943170736801325E-3</v>
      </c>
      <c r="G69" s="131">
        <v>264.16017206660678</v>
      </c>
      <c r="H69" s="131">
        <v>48.433208294247301</v>
      </c>
      <c r="I69" s="131">
        <v>87.110709368565011</v>
      </c>
      <c r="J69" s="131">
        <v>711.32442484860951</v>
      </c>
      <c r="K69" s="131">
        <v>641.68927279710806</v>
      </c>
      <c r="L69" s="131">
        <v>10605.038199078002</v>
      </c>
      <c r="M69" s="133">
        <v>1.1085184917428392</v>
      </c>
      <c r="N69" s="132">
        <v>2.4966520428076535</v>
      </c>
      <c r="O69" s="133">
        <v>0.70714507672137861</v>
      </c>
      <c r="P69" s="134">
        <v>0.18298489174428764</v>
      </c>
      <c r="Q69" s="134">
        <v>0.43619778370302309</v>
      </c>
      <c r="R69" s="130" t="s">
        <v>37</v>
      </c>
      <c r="S69" s="130" t="s">
        <v>37</v>
      </c>
      <c r="T69" s="135">
        <v>10.105515883314517</v>
      </c>
      <c r="U69" s="133">
        <v>0.83085658572265875</v>
      </c>
      <c r="V69" s="136">
        <v>0.40053639147705683</v>
      </c>
      <c r="W69" s="133">
        <v>0.70714507672137861</v>
      </c>
      <c r="X69" s="136">
        <v>0.85110365479780259</v>
      </c>
      <c r="Y69" s="134">
        <v>0.11725913107058857</v>
      </c>
      <c r="Z69" s="137">
        <v>1.3061124501473079E-2</v>
      </c>
      <c r="AA69" s="129">
        <v>2055</v>
      </c>
      <c r="AB69" s="129">
        <v>30</v>
      </c>
      <c r="AC69" s="138">
        <v>36.439170206283514</v>
      </c>
      <c r="AD69" s="131">
        <v>2680.1111991834132</v>
      </c>
      <c r="AE69" s="138">
        <v>14.430958387243985</v>
      </c>
      <c r="AF69" s="138">
        <v>20.232613139698877</v>
      </c>
      <c r="AG69" s="131">
        <v>2171.5087833191892</v>
      </c>
      <c r="AH69" s="138">
        <v>30.711434903627918</v>
      </c>
      <c r="AI69" s="138">
        <v>37.69470075043435</v>
      </c>
      <c r="AJ69" s="139">
        <v>2444.4757184504965</v>
      </c>
      <c r="AK69" s="139">
        <v>34.57197938934447</v>
      </c>
      <c r="AL69" s="139">
        <v>42.496720961989979</v>
      </c>
      <c r="AM69" s="131">
        <v>2241.1011946798981</v>
      </c>
      <c r="AN69" s="138">
        <v>58.542603448228412</v>
      </c>
      <c r="AO69" s="140">
        <v>74.294646640618794</v>
      </c>
      <c r="AP69" s="141">
        <f>(AG69/AJ69)*100</f>
        <v>88.833313701134429</v>
      </c>
      <c r="AQ69" s="138"/>
      <c r="AR69" s="138"/>
    </row>
    <row r="70" spans="1:44" s="109" customFormat="1" ht="14" x14ac:dyDescent="0.2">
      <c r="A70" s="128" t="s">
        <v>166</v>
      </c>
      <c r="B70" s="129" t="s">
        <v>167</v>
      </c>
      <c r="C70" s="128" t="s">
        <v>36</v>
      </c>
      <c r="D70" s="130">
        <v>4.8005530213063426E-2</v>
      </c>
      <c r="E70" s="131">
        <v>277460.48249373882</v>
      </c>
      <c r="F70" s="132">
        <v>2.0705909806485838E-3</v>
      </c>
      <c r="G70" s="131">
        <v>140.72578932820156</v>
      </c>
      <c r="H70" s="131">
        <v>25.891634517752259</v>
      </c>
      <c r="I70" s="131">
        <v>50.245247015356604</v>
      </c>
      <c r="J70" s="131">
        <v>383.65204405618039</v>
      </c>
      <c r="K70" s="131">
        <v>331.34397265198379</v>
      </c>
      <c r="L70" s="131">
        <v>11497.524478330146</v>
      </c>
      <c r="M70" s="133">
        <v>1.1578663736827248</v>
      </c>
      <c r="N70" s="132">
        <v>2.4030061218943093</v>
      </c>
      <c r="O70" s="133">
        <v>0.85752323100151229</v>
      </c>
      <c r="P70" s="134">
        <v>0.18382413988456767</v>
      </c>
      <c r="Q70" s="134">
        <v>0.5801319033891349</v>
      </c>
      <c r="R70" s="130" t="s">
        <v>37</v>
      </c>
      <c r="S70" s="130" t="s">
        <v>37</v>
      </c>
      <c r="T70" s="135">
        <v>10.54748557498638</v>
      </c>
      <c r="U70" s="133">
        <v>1.0353256091863918</v>
      </c>
      <c r="V70" s="136">
        <v>0.41614542338814015</v>
      </c>
      <c r="W70" s="133">
        <v>0.85752323100151229</v>
      </c>
      <c r="X70" s="136">
        <v>0.82826429037662352</v>
      </c>
      <c r="Y70" s="134">
        <v>0.12322063825886091</v>
      </c>
      <c r="Z70" s="137">
        <v>1.2766180058103659E-2</v>
      </c>
      <c r="AA70" s="129">
        <v>2134</v>
      </c>
      <c r="AB70" s="129">
        <v>38</v>
      </c>
      <c r="AC70" s="138">
        <v>43.650178203352169</v>
      </c>
      <c r="AD70" s="131">
        <v>2687.6779293371033</v>
      </c>
      <c r="AE70" s="138">
        <v>19.179152567469288</v>
      </c>
      <c r="AF70" s="138">
        <v>23.876413719210031</v>
      </c>
      <c r="AG70" s="131">
        <v>2242.9569065663027</v>
      </c>
      <c r="AH70" s="138">
        <v>38.467753070317862</v>
      </c>
      <c r="AI70" s="138">
        <v>44.602896299828771</v>
      </c>
      <c r="AJ70" s="139">
        <v>2484.101857270171</v>
      </c>
      <c r="AK70" s="139">
        <v>42.60350101566349</v>
      </c>
      <c r="AL70" s="139">
        <v>49.454720890108703</v>
      </c>
      <c r="AM70" s="131">
        <v>2348.6635399457687</v>
      </c>
      <c r="AN70" s="138">
        <v>59.96692329370164</v>
      </c>
      <c r="AO70" s="140">
        <v>76.773474713185109</v>
      </c>
      <c r="AP70" s="141">
        <f>(AG70/AJ70)*100</f>
        <v>90.292469288321882</v>
      </c>
      <c r="AQ70" s="138"/>
      <c r="AR70" s="138"/>
    </row>
    <row r="71" spans="1:44" s="109" customFormat="1" ht="14" x14ac:dyDescent="0.2">
      <c r="A71" s="63" t="s">
        <v>168</v>
      </c>
      <c r="B71" s="64" t="s">
        <v>169</v>
      </c>
      <c r="C71" s="63" t="s">
        <v>170</v>
      </c>
      <c r="D71" s="37">
        <v>3.8072819151549256E-5</v>
      </c>
      <c r="E71" s="65">
        <v>101386.36510359413</v>
      </c>
      <c r="F71" s="66">
        <v>2.4040992235593228E-3</v>
      </c>
      <c r="G71" s="65">
        <v>44.69261945765502</v>
      </c>
      <c r="H71" s="65">
        <v>2.6047040682854954</v>
      </c>
      <c r="I71" s="65">
        <v>4.0841780590343184</v>
      </c>
      <c r="J71" s="65">
        <v>156.05953131327576</v>
      </c>
      <c r="K71" s="65">
        <v>526.10971497557864</v>
      </c>
      <c r="L71" s="65">
        <v>11266.515611309531</v>
      </c>
      <c r="M71" s="110">
        <v>0.29662925217132674</v>
      </c>
      <c r="N71" s="66">
        <v>11.355299535178766</v>
      </c>
      <c r="O71" s="110">
        <v>0.66237769545281577</v>
      </c>
      <c r="P71" s="69">
        <v>5.8409483919018984E-2</v>
      </c>
      <c r="Q71" s="69">
        <v>0.69793876901590501</v>
      </c>
      <c r="R71" s="37" t="s">
        <v>37</v>
      </c>
      <c r="S71" s="37" t="s">
        <v>37</v>
      </c>
      <c r="T71" s="111">
        <v>0.70922828744451538</v>
      </c>
      <c r="U71" s="110">
        <v>0.96221761401920924</v>
      </c>
      <c r="V71" s="112">
        <v>8.8064607798499353E-2</v>
      </c>
      <c r="W71" s="110">
        <v>0.66237769545281566</v>
      </c>
      <c r="X71" s="112">
        <v>0.68838658303712197</v>
      </c>
      <c r="Y71" s="69">
        <v>2.6709058803017664E-2</v>
      </c>
      <c r="Z71" s="73">
        <v>1.3773761734104693E-2</v>
      </c>
      <c r="AA71" s="64">
        <v>544</v>
      </c>
      <c r="AB71" s="64">
        <v>8</v>
      </c>
      <c r="AC71" s="113">
        <v>9.6943162155151512</v>
      </c>
      <c r="AD71" s="65">
        <v>545.15551605056646</v>
      </c>
      <c r="AE71" s="113">
        <v>30.50280325673641</v>
      </c>
      <c r="AF71" s="113">
        <v>30.638892220028755</v>
      </c>
      <c r="AG71" s="65">
        <v>544.08076608179363</v>
      </c>
      <c r="AH71" s="113">
        <v>7.2077392795492194</v>
      </c>
      <c r="AI71" s="113">
        <v>9.052081257092766</v>
      </c>
      <c r="AJ71" s="39">
        <v>544.28793700435142</v>
      </c>
      <c r="AK71" s="39">
        <v>7.2104837875141925</v>
      </c>
      <c r="AL71" s="39">
        <v>9.0703144856780575</v>
      </c>
      <c r="AM71" s="65">
        <v>532.76601327583876</v>
      </c>
      <c r="AN71" s="113">
        <v>14.676384253780521</v>
      </c>
      <c r="AO71" s="50">
        <v>18.266028845880371</v>
      </c>
      <c r="AP71" s="114">
        <f>(AG71/AD71)*100</f>
        <v>99.802854426465501</v>
      </c>
      <c r="AQ71" s="113"/>
      <c r="AR71" s="113"/>
    </row>
    <row r="72" spans="1:44" s="109" customFormat="1" ht="14" x14ac:dyDescent="0.2">
      <c r="A72" s="63" t="s">
        <v>171</v>
      </c>
      <c r="B72" s="64" t="s">
        <v>172</v>
      </c>
      <c r="C72" s="63" t="s">
        <v>36</v>
      </c>
      <c r="D72" s="37">
        <v>5.6934180659438793E-3</v>
      </c>
      <c r="E72" s="65">
        <v>4773.0894084871088</v>
      </c>
      <c r="F72" s="66">
        <v>3.8155570408282707E-3</v>
      </c>
      <c r="G72" s="65">
        <v>2.1866031662485574</v>
      </c>
      <c r="H72" s="65">
        <v>0.14020593927766759</v>
      </c>
      <c r="I72" s="65">
        <v>3.8644328306907699E-2</v>
      </c>
      <c r="J72" s="65">
        <v>2.6553689581878572</v>
      </c>
      <c r="K72" s="65">
        <v>23.020792706140803</v>
      </c>
      <c r="L72" s="65">
        <v>12221.297462776518</v>
      </c>
      <c r="M72" s="110">
        <v>0.11534654744879992</v>
      </c>
      <c r="N72" s="66">
        <v>10.350522936325552</v>
      </c>
      <c r="O72" s="110">
        <v>2.2061853827211335</v>
      </c>
      <c r="P72" s="69">
        <v>6.4398952057201059E-2</v>
      </c>
      <c r="Q72" s="69">
        <v>4.7992799960622046</v>
      </c>
      <c r="R72" s="37" t="s">
        <v>37</v>
      </c>
      <c r="S72" s="37" t="s">
        <v>37</v>
      </c>
      <c r="T72" s="111">
        <v>0.8578626958532255</v>
      </c>
      <c r="U72" s="110">
        <v>5.2820774723147741</v>
      </c>
      <c r="V72" s="112">
        <v>9.6613476068002524E-2</v>
      </c>
      <c r="W72" s="110">
        <v>2.2061853827211335</v>
      </c>
      <c r="X72" s="112">
        <v>0.41767380245453178</v>
      </c>
      <c r="Y72" s="69">
        <v>1.5658539056129964E-2</v>
      </c>
      <c r="Z72" s="73">
        <v>0.16513960639228409</v>
      </c>
      <c r="AA72" s="64">
        <v>591</v>
      </c>
      <c r="AB72" s="64">
        <v>26</v>
      </c>
      <c r="AC72" s="113">
        <v>26.671780532557253</v>
      </c>
      <c r="AD72" s="65">
        <v>754.76021765025621</v>
      </c>
      <c r="AE72" s="113">
        <v>202.58667477362755</v>
      </c>
      <c r="AF72" s="113">
        <v>202.62603472066405</v>
      </c>
      <c r="AG72" s="65">
        <v>594.53197658182967</v>
      </c>
      <c r="AH72" s="113">
        <v>26.232955125902716</v>
      </c>
      <c r="AI72" s="113">
        <v>26.906802160467077</v>
      </c>
      <c r="AJ72" s="39">
        <v>628.95541327721162</v>
      </c>
      <c r="AK72" s="39">
        <v>27.751844783110275</v>
      </c>
      <c r="AL72" s="39">
        <v>28.470993387590635</v>
      </c>
      <c r="AM72" s="65">
        <v>314.04161821862846</v>
      </c>
      <c r="AN72" s="113">
        <v>103.72141844684052</v>
      </c>
      <c r="AO72" s="50">
        <v>103.91929563739072</v>
      </c>
      <c r="AP72" s="114">
        <f>(AG72/AD72)*100</f>
        <v>78.770974235068422</v>
      </c>
      <c r="AQ72" s="113"/>
      <c r="AR72" s="113"/>
    </row>
    <row r="73" spans="1:44" ht="14" x14ac:dyDescent="0.2">
      <c r="A73" s="107" t="s">
        <v>173</v>
      </c>
      <c r="B73" s="83"/>
      <c r="C73" s="119"/>
      <c r="D73" s="37"/>
      <c r="E73" s="83"/>
      <c r="F73" s="83"/>
      <c r="G73" s="90"/>
      <c r="H73" s="90"/>
      <c r="I73" s="90"/>
      <c r="J73" s="90"/>
      <c r="K73" s="90"/>
      <c r="L73" s="90"/>
      <c r="M73" s="67"/>
      <c r="N73" s="88"/>
      <c r="O73" s="67">
        <v>0</v>
      </c>
      <c r="P73" s="92"/>
      <c r="Q73" s="69">
        <v>0</v>
      </c>
      <c r="R73" s="37"/>
      <c r="S73" s="37"/>
      <c r="T73" s="70"/>
      <c r="U73" s="67">
        <v>0</v>
      </c>
      <c r="V73" s="72"/>
      <c r="W73" s="67">
        <v>0</v>
      </c>
      <c r="X73" s="72"/>
      <c r="Y73" s="92"/>
      <c r="Z73" s="84"/>
      <c r="AA73" s="83"/>
      <c r="AB73" s="83"/>
      <c r="AC73" s="74"/>
      <c r="AD73" s="83"/>
      <c r="AE73" s="74"/>
      <c r="AF73" s="74"/>
      <c r="AG73" s="83"/>
      <c r="AH73" s="74"/>
      <c r="AI73" s="74"/>
      <c r="AJ73" s="38"/>
      <c r="AK73" s="38"/>
      <c r="AL73" s="39"/>
      <c r="AM73" s="83"/>
      <c r="AN73" s="74"/>
      <c r="AO73" s="50"/>
      <c r="AP73" s="75"/>
      <c r="AQ73" s="138" t="s">
        <v>537</v>
      </c>
      <c r="AR73" s="74"/>
    </row>
    <row r="74" spans="1:44" s="109" customFormat="1" ht="14" x14ac:dyDescent="0.2">
      <c r="A74" s="63" t="s">
        <v>174</v>
      </c>
      <c r="B74" s="64" t="s">
        <v>175</v>
      </c>
      <c r="C74" s="63" t="s">
        <v>36</v>
      </c>
      <c r="D74" s="37">
        <v>4.7744631277518088E-3</v>
      </c>
      <c r="E74" s="65">
        <v>44556.613170850505</v>
      </c>
      <c r="F74" s="66">
        <v>1.6911470747207804E-2</v>
      </c>
      <c r="G74" s="65">
        <v>36.660760135434785</v>
      </c>
      <c r="H74" s="65">
        <v>2.2819021389583822</v>
      </c>
      <c r="I74" s="65">
        <v>0.50033406343332032</v>
      </c>
      <c r="J74" s="65">
        <v>77.875030067962513</v>
      </c>
      <c r="K74" s="65">
        <v>433.9981173374162</v>
      </c>
      <c r="L74" s="65">
        <v>14653.906852647313</v>
      </c>
      <c r="M74" s="110">
        <v>0.17943633153463148</v>
      </c>
      <c r="N74" s="66">
        <v>11.01685674808556</v>
      </c>
      <c r="O74" s="110">
        <v>1.2428487865224767</v>
      </c>
      <c r="P74" s="69">
        <v>6.2701076439238779E-2</v>
      </c>
      <c r="Q74" s="69">
        <v>2.1217734791502307</v>
      </c>
      <c r="R74" s="37" t="s">
        <v>37</v>
      </c>
      <c r="S74" s="37" t="s">
        <v>37</v>
      </c>
      <c r="T74" s="111">
        <v>0.78472695226290878</v>
      </c>
      <c r="U74" s="110">
        <v>2.4589826764305736</v>
      </c>
      <c r="V74" s="112">
        <v>9.0769992100857053E-2</v>
      </c>
      <c r="W74" s="110">
        <v>1.2428487865224769</v>
      </c>
      <c r="X74" s="112">
        <v>0.50543210346100509</v>
      </c>
      <c r="Y74" s="69">
        <v>6.360167485314188E-3</v>
      </c>
      <c r="Z74" s="73">
        <v>6.190002214921024E-2</v>
      </c>
      <c r="AA74" s="64">
        <v>557</v>
      </c>
      <c r="AB74" s="64">
        <v>14</v>
      </c>
      <c r="AC74" s="113">
        <v>15.080773982793454</v>
      </c>
      <c r="AD74" s="65">
        <v>698.10785460466661</v>
      </c>
      <c r="AE74" s="113">
        <v>90.394103269341343</v>
      </c>
      <c r="AF74" s="113">
        <v>90.469545291888167</v>
      </c>
      <c r="AG74" s="65">
        <v>560.08935773736971</v>
      </c>
      <c r="AH74" s="113">
        <v>13.922127572160866</v>
      </c>
      <c r="AI74" s="113">
        <v>15.020152870269595</v>
      </c>
      <c r="AJ74" s="39">
        <v>588.17630665672721</v>
      </c>
      <c r="AK74" s="39">
        <v>14.620284179791714</v>
      </c>
      <c r="AL74" s="39">
        <v>15.783290544471386</v>
      </c>
      <c r="AM74" s="65">
        <v>128.14607322901182</v>
      </c>
      <c r="AN74" s="113">
        <v>15.864489542420298</v>
      </c>
      <c r="AO74" s="50">
        <v>16.078663498827929</v>
      </c>
      <c r="AP74" s="114">
        <f>(AG74/AD74)*100</f>
        <v>80.229631287352333</v>
      </c>
      <c r="AQ74" s="113"/>
      <c r="AR74" s="113"/>
    </row>
    <row r="75" spans="1:44" s="109" customFormat="1" ht="14" x14ac:dyDescent="0.2">
      <c r="A75" s="63" t="s">
        <v>176</v>
      </c>
      <c r="B75" s="64" t="s">
        <v>177</v>
      </c>
      <c r="C75" s="63" t="s">
        <v>40</v>
      </c>
      <c r="D75" s="37">
        <v>4.633036128432419E-2</v>
      </c>
      <c r="E75" s="65">
        <v>612212.03423667001</v>
      </c>
      <c r="F75" s="66">
        <v>1.4714173683933683E-2</v>
      </c>
      <c r="G75" s="65">
        <v>522.13251578343738</v>
      </c>
      <c r="H75" s="65">
        <v>108.43770738052623</v>
      </c>
      <c r="I75" s="65">
        <v>26.772929945097726</v>
      </c>
      <c r="J75" s="65">
        <v>236.29314065530374</v>
      </c>
      <c r="K75" s="65">
        <v>1139.447760745803</v>
      </c>
      <c r="L75" s="65">
        <v>14421.194388696356</v>
      </c>
      <c r="M75" s="110">
        <v>0.20737514153403816</v>
      </c>
      <c r="N75" s="66">
        <v>2.0907921514263519</v>
      </c>
      <c r="O75" s="110">
        <v>0.8623434242322694</v>
      </c>
      <c r="P75" s="69">
        <v>0.20749489790424519</v>
      </c>
      <c r="Q75" s="69">
        <v>0.39969888091656519</v>
      </c>
      <c r="R75" s="37" t="s">
        <v>37</v>
      </c>
      <c r="S75" s="37" t="s">
        <v>37</v>
      </c>
      <c r="T75" s="111">
        <v>13.683520144993759</v>
      </c>
      <c r="U75" s="110">
        <v>0.95047113408171968</v>
      </c>
      <c r="V75" s="112">
        <v>0.47828761903367273</v>
      </c>
      <c r="W75" s="110">
        <v>0.8623434242322694</v>
      </c>
      <c r="X75" s="112">
        <v>0.90727997233225466</v>
      </c>
      <c r="Y75" s="69">
        <v>0.11075675329407401</v>
      </c>
      <c r="Z75" s="73">
        <v>2.5894697044582984E-2</v>
      </c>
      <c r="AA75" s="64">
        <v>2396</v>
      </c>
      <c r="AB75" s="64">
        <v>44</v>
      </c>
      <c r="AC75" s="113">
        <v>50.175420185568946</v>
      </c>
      <c r="AD75" s="65">
        <v>2886.0795316999693</v>
      </c>
      <c r="AE75" s="113">
        <v>12.977515683731411</v>
      </c>
      <c r="AF75" s="113">
        <v>20.040459004572064</v>
      </c>
      <c r="AG75" s="65">
        <v>2519.8027639126894</v>
      </c>
      <c r="AH75" s="113">
        <v>43.458706876448105</v>
      </c>
      <c r="AI75" s="113">
        <v>50.317841171141453</v>
      </c>
      <c r="AJ75" s="39">
        <v>2728.0558321919038</v>
      </c>
      <c r="AK75" s="39">
        <v>47.050420156583591</v>
      </c>
      <c r="AL75" s="39">
        <v>54.538201109032592</v>
      </c>
      <c r="AM75" s="65">
        <v>2123.1236534824743</v>
      </c>
      <c r="AN75" s="113">
        <v>109.95528759023371</v>
      </c>
      <c r="AO75" s="50">
        <v>118.18678839059825</v>
      </c>
      <c r="AP75" s="114">
        <f>(AG75/AJ75)*100</f>
        <v>92.366246107511301</v>
      </c>
      <c r="AQ75" s="113"/>
      <c r="AR75" s="113"/>
    </row>
    <row r="76" spans="1:44" ht="14" x14ac:dyDescent="0.2">
      <c r="A76" s="63" t="s">
        <v>178</v>
      </c>
      <c r="B76" s="64" t="s">
        <v>179</v>
      </c>
      <c r="C76" s="63" t="s">
        <v>40</v>
      </c>
      <c r="D76" s="37">
        <v>3.9813315368831877E-2</v>
      </c>
      <c r="E76" s="65">
        <v>648055.9189275559</v>
      </c>
      <c r="F76" s="66">
        <v>1.5235708149428467E-7</v>
      </c>
      <c r="G76" s="65">
        <v>983.08484012422673</v>
      </c>
      <c r="H76" s="65">
        <v>204.00265082259966</v>
      </c>
      <c r="I76" s="65">
        <v>17.293826942046607</v>
      </c>
      <c r="J76" s="65">
        <v>254.79259039839198</v>
      </c>
      <c r="K76" s="65">
        <v>1735.0303429408857</v>
      </c>
      <c r="L76" s="65">
        <v>13506.362355871732</v>
      </c>
      <c r="M76" s="110">
        <v>0.14685195070797274</v>
      </c>
      <c r="N76" s="66">
        <v>2.0321029567861912</v>
      </c>
      <c r="O76" s="110">
        <v>1.0326631095348089</v>
      </c>
      <c r="P76" s="69">
        <v>0.20776053181539775</v>
      </c>
      <c r="Q76" s="69">
        <v>0.42875653654236501</v>
      </c>
      <c r="R76" s="37" t="s">
        <v>37</v>
      </c>
      <c r="S76" s="37" t="s">
        <v>37</v>
      </c>
      <c r="T76" s="111">
        <v>14.096737584601156</v>
      </c>
      <c r="U76" s="110">
        <v>1.1181347259708487</v>
      </c>
      <c r="V76" s="112">
        <v>0.49210105061877313</v>
      </c>
      <c r="W76" s="110">
        <v>1.0326631095348089</v>
      </c>
      <c r="X76" s="112">
        <v>0.92355874971879881</v>
      </c>
      <c r="Y76" s="69">
        <v>5.795801962951911E-2</v>
      </c>
      <c r="Z76" s="73">
        <v>1.9844056765077566E-2</v>
      </c>
      <c r="AA76" s="64">
        <v>2469</v>
      </c>
      <c r="AB76" s="64">
        <v>54</v>
      </c>
      <c r="AC76" s="113">
        <v>59.443676867341409</v>
      </c>
      <c r="AD76" s="65">
        <v>2888.156295605223</v>
      </c>
      <c r="AE76" s="113">
        <v>13.918418015521128</v>
      </c>
      <c r="AF76" s="113">
        <v>20.67032129391578</v>
      </c>
      <c r="AG76" s="65">
        <v>2579.7597278638286</v>
      </c>
      <c r="AH76" s="113">
        <v>53.280454048570668</v>
      </c>
      <c r="AI76" s="113">
        <v>59.270626178466003</v>
      </c>
      <c r="AJ76" s="39">
        <v>2756.2356363689169</v>
      </c>
      <c r="AK76" s="39">
        <v>56.925257257267575</v>
      </c>
      <c r="AL76" s="39">
        <v>63.379447524280195</v>
      </c>
      <c r="AM76" s="65">
        <v>1138.7701598739427</v>
      </c>
      <c r="AN76" s="113">
        <v>45.19563938982995</v>
      </c>
      <c r="AO76" s="50">
        <v>50.822335389623497</v>
      </c>
      <c r="AP76" s="114">
        <f>(AG76/AJ76)*100</f>
        <v>93.597212583116487</v>
      </c>
      <c r="AQ76" s="113"/>
      <c r="AR76" s="113"/>
    </row>
    <row r="77" spans="1:44" s="109" customFormat="1" ht="14" x14ac:dyDescent="0.2">
      <c r="A77" s="128" t="s">
        <v>180</v>
      </c>
      <c r="B77" s="129" t="s">
        <v>181</v>
      </c>
      <c r="C77" s="128" t="s">
        <v>40</v>
      </c>
      <c r="D77" s="130">
        <v>1.1141041895748705E-2</v>
      </c>
      <c r="E77" s="131">
        <v>252474.06521457215</v>
      </c>
      <c r="F77" s="132">
        <v>1.0277189753983298E-7</v>
      </c>
      <c r="G77" s="131">
        <v>258.34913005140618</v>
      </c>
      <c r="H77" s="131">
        <v>56.171307788717414</v>
      </c>
      <c r="I77" s="131">
        <v>76.084774570233463</v>
      </c>
      <c r="J77" s="131">
        <v>463.91843468642185</v>
      </c>
      <c r="K77" s="131">
        <v>434.23424266311946</v>
      </c>
      <c r="L77" s="131">
        <v>9604.9944200200043</v>
      </c>
      <c r="M77" s="133">
        <v>1.0683598599715487</v>
      </c>
      <c r="N77" s="132">
        <v>1.7686785035005081</v>
      </c>
      <c r="O77" s="133">
        <v>0.78646383422311217</v>
      </c>
      <c r="P77" s="134">
        <v>0.21774687663667847</v>
      </c>
      <c r="Q77" s="134">
        <v>0.3568896480900462</v>
      </c>
      <c r="R77" s="130" t="s">
        <v>37</v>
      </c>
      <c r="S77" s="130" t="s">
        <v>37</v>
      </c>
      <c r="T77" s="135">
        <v>16.974786141882117</v>
      </c>
      <c r="U77" s="133">
        <v>0.86365246682607011</v>
      </c>
      <c r="V77" s="136">
        <v>0.56539387911417149</v>
      </c>
      <c r="W77" s="133">
        <v>0.78646383422311206</v>
      </c>
      <c r="X77" s="136">
        <v>0.91062535502662689</v>
      </c>
      <c r="Y77" s="134">
        <v>0.15060324009571555</v>
      </c>
      <c r="Z77" s="137">
        <v>1.2330977330347388E-2</v>
      </c>
      <c r="AA77" s="129">
        <v>2850</v>
      </c>
      <c r="AB77" s="129">
        <v>54</v>
      </c>
      <c r="AC77" s="138">
        <v>61.146128661183447</v>
      </c>
      <c r="AD77" s="131">
        <v>2964.104221354627</v>
      </c>
      <c r="AE77" s="138">
        <v>11.509105004862075</v>
      </c>
      <c r="AF77" s="138">
        <v>19.453619080924838</v>
      </c>
      <c r="AG77" s="131">
        <v>2888.8797567844622</v>
      </c>
      <c r="AH77" s="138">
        <v>45.439989002604797</v>
      </c>
      <c r="AI77" s="138">
        <v>53.946690659995795</v>
      </c>
      <c r="AJ77" s="139">
        <v>2933.4111854652351</v>
      </c>
      <c r="AK77" s="139">
        <v>46.140436165479066</v>
      </c>
      <c r="AL77" s="139">
        <v>54.849278550368268</v>
      </c>
      <c r="AM77" s="131">
        <v>2835.4999787449456</v>
      </c>
      <c r="AN77" s="138">
        <v>69.928971916208852</v>
      </c>
      <c r="AO77" s="140">
        <v>90.772586947772638</v>
      </c>
      <c r="AP77" s="141">
        <f>(AG77/AJ77)*100</f>
        <v>98.481923403666627</v>
      </c>
      <c r="AQ77" s="138"/>
      <c r="AR77" s="138"/>
    </row>
    <row r="78" spans="1:44" s="109" customFormat="1" ht="14" x14ac:dyDescent="0.2">
      <c r="A78" s="63" t="s">
        <v>182</v>
      </c>
      <c r="B78" s="64" t="s">
        <v>183</v>
      </c>
      <c r="C78" s="63" t="s">
        <v>36</v>
      </c>
      <c r="D78" s="37">
        <v>6.8582643019764406E-3</v>
      </c>
      <c r="E78" s="65">
        <v>24819.215784293676</v>
      </c>
      <c r="F78" s="66">
        <v>7.4497267610558028E-3</v>
      </c>
      <c r="G78" s="65">
        <v>24.866124106590213</v>
      </c>
      <c r="H78" s="65">
        <v>1.5747175292640292</v>
      </c>
      <c r="I78" s="65">
        <v>0.78475114918985878</v>
      </c>
      <c r="J78" s="65">
        <v>122.63260321052299</v>
      </c>
      <c r="K78" s="65">
        <v>287.27291978995288</v>
      </c>
      <c r="L78" s="65">
        <v>14239.979573485449</v>
      </c>
      <c r="M78" s="110">
        <v>0.42688535800794947</v>
      </c>
      <c r="N78" s="66">
        <v>11.656976217817876</v>
      </c>
      <c r="O78" s="110">
        <v>0.91244353656943711</v>
      </c>
      <c r="P78" s="69">
        <v>6.3601345111205437E-2</v>
      </c>
      <c r="Q78" s="69">
        <v>1.4547459367026803</v>
      </c>
      <c r="R78" s="37" t="s">
        <v>37</v>
      </c>
      <c r="S78" s="37" t="s">
        <v>37</v>
      </c>
      <c r="T78" s="111">
        <v>0.75228372264574983</v>
      </c>
      <c r="U78" s="110">
        <v>1.7172183750997716</v>
      </c>
      <c r="V78" s="112">
        <v>8.5785540033227817E-2</v>
      </c>
      <c r="W78" s="110">
        <v>0.91244353656943711</v>
      </c>
      <c r="X78" s="112">
        <v>0.53134973967211563</v>
      </c>
      <c r="Y78" s="69">
        <v>6.1312621866598388E-3</v>
      </c>
      <c r="Z78" s="73">
        <v>3.7481423541285343E-2</v>
      </c>
      <c r="AA78" s="64">
        <v>527</v>
      </c>
      <c r="AB78" s="64">
        <v>10</v>
      </c>
      <c r="AC78" s="113">
        <v>11.319686770052428</v>
      </c>
      <c r="AD78" s="65">
        <v>728.40019256002972</v>
      </c>
      <c r="AE78" s="113">
        <v>61.670779925780053</v>
      </c>
      <c r="AF78" s="113">
        <v>61.791096869399482</v>
      </c>
      <c r="AG78" s="65">
        <v>530.56390047676405</v>
      </c>
      <c r="AH78" s="113">
        <v>9.6821920345418686</v>
      </c>
      <c r="AI78" s="113">
        <v>11.057213692940497</v>
      </c>
      <c r="AJ78" s="39">
        <v>569.54858257844933</v>
      </c>
      <c r="AK78" s="39">
        <v>10.393618458719807</v>
      </c>
      <c r="AL78" s="39">
        <v>11.882029534225829</v>
      </c>
      <c r="AM78" s="65">
        <v>123.54810463178647</v>
      </c>
      <c r="AN78" s="113">
        <v>9.2615176748540531</v>
      </c>
      <c r="AO78" s="50">
        <v>9.5986958115491117</v>
      </c>
      <c r="AP78" s="114">
        <f>(AG78/AD78)*100</f>
        <v>72.839615625587399</v>
      </c>
      <c r="AQ78" s="113"/>
      <c r="AR78" s="113"/>
    </row>
    <row r="79" spans="1:44" ht="14" x14ac:dyDescent="0.2">
      <c r="A79" s="128" t="s">
        <v>184</v>
      </c>
      <c r="B79" s="129" t="s">
        <v>185</v>
      </c>
      <c r="C79" s="128" t="s">
        <v>40</v>
      </c>
      <c r="D79" s="130">
        <v>1.0892597105317236E-2</v>
      </c>
      <c r="E79" s="131">
        <v>588081.17764268559</v>
      </c>
      <c r="F79" s="132">
        <v>1.0678996790178349E-2</v>
      </c>
      <c r="G79" s="131">
        <v>620.01250328017784</v>
      </c>
      <c r="H79" s="131">
        <v>133.1669399645464</v>
      </c>
      <c r="I79" s="131">
        <v>26.27052736624006</v>
      </c>
      <c r="J79" s="131">
        <v>150.39026053610101</v>
      </c>
      <c r="K79" s="131">
        <v>1069.5394127224968</v>
      </c>
      <c r="L79" s="131">
        <v>12756.715540810856</v>
      </c>
      <c r="M79" s="133">
        <v>0.140612172629791</v>
      </c>
      <c r="N79" s="132">
        <v>1.7813097919751109</v>
      </c>
      <c r="O79" s="133">
        <v>0.68262249786889873</v>
      </c>
      <c r="P79" s="134">
        <v>0.21542505787752583</v>
      </c>
      <c r="Q79" s="134">
        <v>0.31377110058675561</v>
      </c>
      <c r="R79" s="130" t="s">
        <v>37</v>
      </c>
      <c r="S79" s="130" t="s">
        <v>37</v>
      </c>
      <c r="T79" s="135">
        <v>16.674700332286882</v>
      </c>
      <c r="U79" s="133">
        <v>0.75128275513297837</v>
      </c>
      <c r="V79" s="136">
        <v>0.56138466453451819</v>
      </c>
      <c r="W79" s="133">
        <v>0.68262249786889884</v>
      </c>
      <c r="X79" s="136">
        <v>0.9086092995014553</v>
      </c>
      <c r="Y79" s="134">
        <v>0.15485633594308196</v>
      </c>
      <c r="Z79" s="137">
        <v>1.5588507140253631E-2</v>
      </c>
      <c r="AA79" s="129">
        <v>2835</v>
      </c>
      <c r="AB79" s="129">
        <v>46</v>
      </c>
      <c r="AC79" s="138">
        <v>54.13141670880691</v>
      </c>
      <c r="AD79" s="131">
        <v>2946.8059237731145</v>
      </c>
      <c r="AE79" s="138">
        <v>10.13370881816039</v>
      </c>
      <c r="AF79" s="138">
        <v>18.596051791106223</v>
      </c>
      <c r="AG79" s="131">
        <v>2872.3483193779066</v>
      </c>
      <c r="AH79" s="138">
        <v>39.214591690465596</v>
      </c>
      <c r="AI79" s="138">
        <v>48.719489072108274</v>
      </c>
      <c r="AJ79" s="139">
        <v>2916.3164515538911</v>
      </c>
      <c r="AK79" s="139">
        <v>39.814864414717611</v>
      </c>
      <c r="AL79" s="139">
        <v>49.542971485356638</v>
      </c>
      <c r="AM79" s="131">
        <v>2910.0748210713214</v>
      </c>
      <c r="AN79" s="138">
        <v>90.72744425388521</v>
      </c>
      <c r="AO79" s="140">
        <v>108.44159433607965</v>
      </c>
      <c r="AP79" s="141">
        <f>(AG79/AJ79)*100</f>
        <v>98.492340152161574</v>
      </c>
      <c r="AQ79" s="138"/>
      <c r="AR79" s="138"/>
    </row>
    <row r="80" spans="1:44" s="109" customFormat="1" ht="14" x14ac:dyDescent="0.2">
      <c r="A80" s="63" t="s">
        <v>186</v>
      </c>
      <c r="B80" s="64" t="s">
        <v>187</v>
      </c>
      <c r="C80" s="63" t="s">
        <v>40</v>
      </c>
      <c r="D80" s="37">
        <v>6.4987415853483943E-2</v>
      </c>
      <c r="E80" s="65">
        <v>492963.19056961773</v>
      </c>
      <c r="F80" s="66">
        <v>9.8937860143768017E-3</v>
      </c>
      <c r="G80" s="65">
        <v>435.562776732749</v>
      </c>
      <c r="H80" s="65">
        <v>88.921693737130596</v>
      </c>
      <c r="I80" s="65">
        <v>10.323694546679539</v>
      </c>
      <c r="J80" s="65">
        <v>179.04838335703047</v>
      </c>
      <c r="K80" s="65">
        <v>1038.4175191954203</v>
      </c>
      <c r="L80" s="65">
        <v>13228.150141239799</v>
      </c>
      <c r="M80" s="110">
        <v>0.1724242706303333</v>
      </c>
      <c r="N80" s="66">
        <v>2.3329416704497929</v>
      </c>
      <c r="O80" s="110">
        <v>0.85975476392582806</v>
      </c>
      <c r="P80" s="69">
        <v>0.20368527355546737</v>
      </c>
      <c r="Q80" s="69">
        <v>0.41008797247041689</v>
      </c>
      <c r="R80" s="37" t="s">
        <v>37</v>
      </c>
      <c r="S80" s="37" t="s">
        <v>37</v>
      </c>
      <c r="T80" s="111">
        <v>12.038074450619762</v>
      </c>
      <c r="U80" s="110">
        <v>0.95254942090059225</v>
      </c>
      <c r="V80" s="112">
        <v>0.42864337872931013</v>
      </c>
      <c r="W80" s="110">
        <v>0.85975476392582784</v>
      </c>
      <c r="X80" s="112">
        <v>0.90258284248702703</v>
      </c>
      <c r="Y80" s="69">
        <v>6.0244095304696405E-2</v>
      </c>
      <c r="Z80" s="73">
        <v>2.9498286375086974E-2</v>
      </c>
      <c r="AA80" s="64">
        <v>2147</v>
      </c>
      <c r="AB80" s="64">
        <v>38</v>
      </c>
      <c r="AC80" s="113">
        <v>43.714711239857223</v>
      </c>
      <c r="AD80" s="65">
        <v>2855.9564360921631</v>
      </c>
      <c r="AE80" s="113">
        <v>13.350418765006273</v>
      </c>
      <c r="AF80" s="113">
        <v>20.16420325271601</v>
      </c>
      <c r="AG80" s="65">
        <v>2299.5990831972276</v>
      </c>
      <c r="AH80" s="113">
        <v>39.541825337965662</v>
      </c>
      <c r="AI80" s="113">
        <v>45.817813785611079</v>
      </c>
      <c r="AJ80" s="39">
        <v>2607.3756214298724</v>
      </c>
      <c r="AK80" s="39">
        <v>44.834072237367977</v>
      </c>
      <c r="AL80" s="39">
        <v>52.009196859884014</v>
      </c>
      <c r="AM80" s="65">
        <v>1182.398387130213</v>
      </c>
      <c r="AN80" s="113">
        <v>69.757452466015948</v>
      </c>
      <c r="AO80" s="50">
        <v>73.814334574895526</v>
      </c>
      <c r="AP80" s="114">
        <f>(AG80/AJ80)*100</f>
        <v>88.19592636737697</v>
      </c>
      <c r="AQ80" s="113"/>
      <c r="AR80" s="113"/>
    </row>
    <row r="81" spans="1:44" s="108" customFormat="1" ht="14" x14ac:dyDescent="0.2">
      <c r="A81" s="128" t="s">
        <v>188</v>
      </c>
      <c r="B81" s="129" t="s">
        <v>189</v>
      </c>
      <c r="C81" s="128" t="s">
        <v>40</v>
      </c>
      <c r="D81" s="130">
        <v>3.6342255304306053E-3</v>
      </c>
      <c r="E81" s="131">
        <v>641121.6596739908</v>
      </c>
      <c r="F81" s="132">
        <v>1.3346240844732718E-7</v>
      </c>
      <c r="G81" s="131">
        <v>851.95213054351541</v>
      </c>
      <c r="H81" s="131">
        <v>186.43607027506783</v>
      </c>
      <c r="I81" s="131">
        <v>77.700039897456051</v>
      </c>
      <c r="J81" s="131">
        <v>470.78310501489551</v>
      </c>
      <c r="K81" s="131">
        <v>1302.6304105605257</v>
      </c>
      <c r="L81" s="131">
        <v>9925.7658934662632</v>
      </c>
      <c r="M81" s="133">
        <v>0.36140957649861422</v>
      </c>
      <c r="N81" s="132">
        <v>1.7261809792910012</v>
      </c>
      <c r="O81" s="133">
        <v>0.81646222685480552</v>
      </c>
      <c r="P81" s="134">
        <v>0.21851894922684176</v>
      </c>
      <c r="Q81" s="134">
        <v>0.3527445048556756</v>
      </c>
      <c r="R81" s="130" t="s">
        <v>37</v>
      </c>
      <c r="S81" s="130" t="s">
        <v>37</v>
      </c>
      <c r="T81" s="135">
        <v>17.454364913563158</v>
      </c>
      <c r="U81" s="133">
        <v>0.88940387540564703</v>
      </c>
      <c r="V81" s="136">
        <v>0.57931353200910174</v>
      </c>
      <c r="W81" s="133">
        <v>0.81646222685480552</v>
      </c>
      <c r="X81" s="136">
        <v>0.91798815974624171</v>
      </c>
      <c r="Y81" s="134">
        <v>0.14472190997008544</v>
      </c>
      <c r="Z81" s="137">
        <v>1.4217004479857777E-2</v>
      </c>
      <c r="AA81" s="129">
        <v>2933</v>
      </c>
      <c r="AB81" s="129">
        <v>60</v>
      </c>
      <c r="AC81" s="138">
        <v>66.869083199159391</v>
      </c>
      <c r="AD81" s="131">
        <v>2969.8099157222728</v>
      </c>
      <c r="AE81" s="138">
        <v>11.36985566716279</v>
      </c>
      <c r="AF81" s="138">
        <v>19.39601325192012</v>
      </c>
      <c r="AG81" s="131">
        <v>2945.9486170249452</v>
      </c>
      <c r="AH81" s="138">
        <v>48.105115361120426</v>
      </c>
      <c r="AI81" s="138">
        <v>56.509186613834437</v>
      </c>
      <c r="AJ81" s="139">
        <v>2960.1471525477687</v>
      </c>
      <c r="AK81" s="139">
        <v>48.336966719741255</v>
      </c>
      <c r="AL81" s="139">
        <v>56.851306268410774</v>
      </c>
      <c r="AM81" s="131">
        <v>2731.919840709721</v>
      </c>
      <c r="AN81" s="138">
        <v>77.679433227964893</v>
      </c>
      <c r="AO81" s="140">
        <v>95.621364132633175</v>
      </c>
      <c r="AP81" s="141">
        <f>(AG81/AJ81)*100</f>
        <v>99.52034359134467</v>
      </c>
      <c r="AQ81" s="138"/>
      <c r="AR81" s="138"/>
    </row>
    <row r="82" spans="1:44" s="108" customFormat="1" ht="14" x14ac:dyDescent="0.2">
      <c r="A82" s="63" t="s">
        <v>190</v>
      </c>
      <c r="B82" s="64" t="s">
        <v>191</v>
      </c>
      <c r="C82" s="63" t="s">
        <v>36</v>
      </c>
      <c r="D82" s="37">
        <v>6.8753260637814944E-4</v>
      </c>
      <c r="E82" s="65">
        <v>41691.516892295171</v>
      </c>
      <c r="F82" s="66">
        <v>1.070554435910297E-7</v>
      </c>
      <c r="G82" s="65">
        <v>44.439811037741165</v>
      </c>
      <c r="H82" s="65">
        <v>2.6457020928517774</v>
      </c>
      <c r="I82" s="65">
        <v>0.32202477016153469</v>
      </c>
      <c r="J82" s="65">
        <v>11.1116660781643</v>
      </c>
      <c r="K82" s="65">
        <v>482.71164600748233</v>
      </c>
      <c r="L82" s="65">
        <v>15934.626197653968</v>
      </c>
      <c r="M82" s="110">
        <v>2.3019262472884404E-2</v>
      </c>
      <c r="N82" s="66">
        <v>11.071550307761854</v>
      </c>
      <c r="O82" s="110">
        <v>0.76488246816076499</v>
      </c>
      <c r="P82" s="69">
        <v>5.9297249102583709E-2</v>
      </c>
      <c r="Q82" s="69">
        <v>1.0711131310981277</v>
      </c>
      <c r="R82" s="37" t="s">
        <v>37</v>
      </c>
      <c r="S82" s="37" t="s">
        <v>37</v>
      </c>
      <c r="T82" s="111">
        <v>0.73846069240478618</v>
      </c>
      <c r="U82" s="110">
        <v>1.316179520320286</v>
      </c>
      <c r="V82" s="112">
        <v>9.0321587510552789E-2</v>
      </c>
      <c r="W82" s="110">
        <v>0.76488246816076511</v>
      </c>
      <c r="X82" s="112">
        <v>0.58113840578117681</v>
      </c>
      <c r="Y82" s="69">
        <v>2.748709950438143E-2</v>
      </c>
      <c r="Z82" s="73">
        <v>5.0274039175256038E-2</v>
      </c>
      <c r="AA82" s="64">
        <v>557</v>
      </c>
      <c r="AB82" s="64">
        <v>8</v>
      </c>
      <c r="AC82" s="113">
        <v>9.7688148677360047</v>
      </c>
      <c r="AD82" s="65">
        <v>578.02692910139592</v>
      </c>
      <c r="AE82" s="113">
        <v>46.552570992863167</v>
      </c>
      <c r="AF82" s="113">
        <v>46.652934109915762</v>
      </c>
      <c r="AG82" s="65">
        <v>557.43875674655612</v>
      </c>
      <c r="AH82" s="113">
        <v>8.5275026421754845</v>
      </c>
      <c r="AI82" s="113">
        <v>10.207721588995531</v>
      </c>
      <c r="AJ82" s="39">
        <v>561.50689155381212</v>
      </c>
      <c r="AK82" s="39">
        <v>8.5897355420191772</v>
      </c>
      <c r="AL82" s="39">
        <v>10.296077911920838</v>
      </c>
      <c r="AM82" s="65">
        <v>548.07705068328903</v>
      </c>
      <c r="AN82" s="113">
        <v>55.108094234220921</v>
      </c>
      <c r="AO82" s="50">
        <v>56.232091179832381</v>
      </c>
      <c r="AP82" s="114">
        <f>(AG82/AD82)*100</f>
        <v>96.438198409398282</v>
      </c>
      <c r="AQ82" s="113"/>
      <c r="AR82" s="113"/>
    </row>
    <row r="83" spans="1:44" s="108" customFormat="1" ht="14" x14ac:dyDescent="0.2">
      <c r="A83" s="63" t="s">
        <v>192</v>
      </c>
      <c r="B83" s="64" t="s">
        <v>193</v>
      </c>
      <c r="C83" s="63" t="s">
        <v>40</v>
      </c>
      <c r="D83" s="37">
        <v>3.9449030208025621E-2</v>
      </c>
      <c r="E83" s="65">
        <v>534139.76919999998</v>
      </c>
      <c r="F83" s="66">
        <v>6.6980570000000003E-3</v>
      </c>
      <c r="G83" s="65">
        <v>488.66481979999998</v>
      </c>
      <c r="H83" s="65">
        <v>102.73569449999999</v>
      </c>
      <c r="I83" s="65">
        <v>7.5891809910000001</v>
      </c>
      <c r="J83" s="65">
        <v>83.544869180000006</v>
      </c>
      <c r="K83" s="65">
        <v>1000.0083509999999</v>
      </c>
      <c r="L83" s="65">
        <v>14137.096030000001</v>
      </c>
      <c r="M83" s="110">
        <v>8.354417150262379E-2</v>
      </c>
      <c r="N83" s="66">
        <v>2.0065573739999998</v>
      </c>
      <c r="O83" s="110">
        <v>0.87074833874149671</v>
      </c>
      <c r="P83" s="69">
        <v>0.210276979</v>
      </c>
      <c r="Q83" s="69">
        <v>0.41083337039952439</v>
      </c>
      <c r="R83" s="37" t="s">
        <v>37</v>
      </c>
      <c r="S83" s="37" t="s">
        <v>37</v>
      </c>
      <c r="T83" s="111">
        <v>14.449120787771704</v>
      </c>
      <c r="U83" s="110">
        <v>0.96280149961189243</v>
      </c>
      <c r="V83" s="112">
        <v>0.49836601382921636</v>
      </c>
      <c r="W83" s="110">
        <v>0.87074833874149671</v>
      </c>
      <c r="X83" s="112">
        <v>0.90439030173145496</v>
      </c>
      <c r="Y83" s="69">
        <v>9.2274755999999999E-2</v>
      </c>
      <c r="Z83" s="73">
        <v>2.5256810000000001E-2</v>
      </c>
      <c r="AA83" s="64">
        <v>2496</v>
      </c>
      <c r="AB83" s="64">
        <v>46</v>
      </c>
      <c r="AC83" s="113">
        <v>52.413081839159204</v>
      </c>
      <c r="AD83" s="64">
        <v>2908</v>
      </c>
      <c r="AE83" s="113">
        <v>14</v>
      </c>
      <c r="AF83" s="113">
        <v>20.802884872626304</v>
      </c>
      <c r="AG83" s="64">
        <v>2607</v>
      </c>
      <c r="AH83" s="113">
        <v>46</v>
      </c>
      <c r="AI83" s="113">
        <v>52.957658429164894</v>
      </c>
      <c r="AJ83" s="39">
        <v>2779.6640044515921</v>
      </c>
      <c r="AK83" s="39">
        <v>48.407756282715198</v>
      </c>
      <c r="AL83" s="39">
        <v>55.973534917395916</v>
      </c>
      <c r="AM83" s="64">
        <v>1784</v>
      </c>
      <c r="AN83" s="113">
        <v>90</v>
      </c>
      <c r="AO83" s="50">
        <v>97.087275038522293</v>
      </c>
      <c r="AP83" s="114">
        <f>(AG83/AJ83)*100</f>
        <v>93.788313833072152</v>
      </c>
      <c r="AQ83" s="113"/>
      <c r="AR83" s="113"/>
    </row>
    <row r="84" spans="1:44" s="108" customFormat="1" ht="14" x14ac:dyDescent="0.2">
      <c r="A84" s="63" t="s">
        <v>194</v>
      </c>
      <c r="B84" s="64" t="s">
        <v>195</v>
      </c>
      <c r="C84" s="63" t="s">
        <v>80</v>
      </c>
      <c r="D84" s="37">
        <v>4.553063642917426E-4</v>
      </c>
      <c r="E84" s="65">
        <v>158675.3296</v>
      </c>
      <c r="F84" s="66">
        <v>1.2681786E-2</v>
      </c>
      <c r="G84" s="65">
        <v>132.07863320000001</v>
      </c>
      <c r="H84" s="65">
        <v>7.7108940050000001</v>
      </c>
      <c r="I84" s="65">
        <v>3.5424318619999999</v>
      </c>
      <c r="J84" s="65">
        <v>142.56908759999999</v>
      </c>
      <c r="K84" s="65">
        <v>1619.254357</v>
      </c>
      <c r="L84" s="65">
        <v>14330.30327</v>
      </c>
      <c r="M84" s="110">
        <v>8.804613492851017E-2</v>
      </c>
      <c r="N84" s="66">
        <v>11.564078950000001</v>
      </c>
      <c r="O84" s="110">
        <v>0.8856634881414398</v>
      </c>
      <c r="P84" s="69">
        <v>5.8507314999999997E-2</v>
      </c>
      <c r="Q84" s="69">
        <v>0.93305939607722566</v>
      </c>
      <c r="R84" s="37" t="s">
        <v>37</v>
      </c>
      <c r="S84" s="37" t="s">
        <v>37</v>
      </c>
      <c r="T84" s="111">
        <v>0.6975902384512862</v>
      </c>
      <c r="U84" s="110">
        <v>1.2864678973199677</v>
      </c>
      <c r="V84" s="112">
        <v>8.6474677691473212E-2</v>
      </c>
      <c r="W84" s="110">
        <v>0.8856634881414398</v>
      </c>
      <c r="X84" s="112">
        <v>0.68844585238893008</v>
      </c>
      <c r="Y84" s="69">
        <v>2.5181210999999998E-2</v>
      </c>
      <c r="Z84" s="73">
        <v>2.4303495000000001E-2</v>
      </c>
      <c r="AA84" s="64">
        <v>534</v>
      </c>
      <c r="AB84" s="64">
        <v>10</v>
      </c>
      <c r="AC84" s="113">
        <v>11.352871886196901</v>
      </c>
      <c r="AD84" s="64">
        <v>549</v>
      </c>
      <c r="AE84" s="113">
        <v>40</v>
      </c>
      <c r="AF84" s="113">
        <v>40.105342293662325</v>
      </c>
      <c r="AG84" s="64">
        <v>535</v>
      </c>
      <c r="AH84" s="113">
        <v>10</v>
      </c>
      <c r="AI84" s="113">
        <v>11.357640380048135</v>
      </c>
      <c r="AJ84" s="39">
        <v>537.35060024941197</v>
      </c>
      <c r="AK84" s="39">
        <v>9.5182361394358139</v>
      </c>
      <c r="AL84" s="39">
        <v>10.959443343163269</v>
      </c>
      <c r="AM84" s="64">
        <v>503</v>
      </c>
      <c r="AN84" s="113">
        <v>24</v>
      </c>
      <c r="AO84" s="50">
        <v>26.103775316459483</v>
      </c>
      <c r="AP84" s="114">
        <f>(AG84/AD84)*100</f>
        <v>97.449908925318766</v>
      </c>
      <c r="AQ84" s="113"/>
      <c r="AR84" s="113"/>
    </row>
    <row r="85" spans="1:44" s="108" customFormat="1" ht="14" x14ac:dyDescent="0.2">
      <c r="A85" s="63" t="s">
        <v>196</v>
      </c>
      <c r="B85" s="64" t="s">
        <v>197</v>
      </c>
      <c r="C85" s="63" t="s">
        <v>36</v>
      </c>
      <c r="D85" s="37">
        <v>9.9103526001849434E-5</v>
      </c>
      <c r="E85" s="65">
        <v>43595.345170000001</v>
      </c>
      <c r="F85" s="66">
        <v>8.6749099999999997E-8</v>
      </c>
      <c r="G85" s="65">
        <v>37.654845819999998</v>
      </c>
      <c r="H85" s="65">
        <v>2.1783447599999999</v>
      </c>
      <c r="I85" s="65">
        <v>2.0517757429999999</v>
      </c>
      <c r="J85" s="65">
        <v>86.626837980000005</v>
      </c>
      <c r="K85" s="65">
        <v>467.39817490000001</v>
      </c>
      <c r="L85" s="65">
        <v>14329.62328</v>
      </c>
      <c r="M85" s="110">
        <v>0.18533841728957082</v>
      </c>
      <c r="N85" s="66">
        <v>11.398105770000001</v>
      </c>
      <c r="O85" s="110">
        <v>1.2624921272335237</v>
      </c>
      <c r="P85" s="69">
        <v>5.8403650000000001E-2</v>
      </c>
      <c r="Q85" s="69">
        <v>2.3941551598230588</v>
      </c>
      <c r="R85" s="37" t="s">
        <v>37</v>
      </c>
      <c r="S85" s="37" t="s">
        <v>37</v>
      </c>
      <c r="T85" s="111">
        <v>0.70649416881134974</v>
      </c>
      <c r="U85" s="110">
        <v>2.7066335733959268</v>
      </c>
      <c r="V85" s="112">
        <v>8.7733876152651283E-2</v>
      </c>
      <c r="W85" s="110">
        <v>1.2624921272335237</v>
      </c>
      <c r="X85" s="112">
        <v>0.46644368105192563</v>
      </c>
      <c r="Y85" s="69">
        <v>2.4436289999999999E-2</v>
      </c>
      <c r="Z85" s="73">
        <v>3.1800182000000003E-2</v>
      </c>
      <c r="AA85" s="64">
        <v>542</v>
      </c>
      <c r="AB85" s="64">
        <v>14</v>
      </c>
      <c r="AC85" s="113">
        <v>15.025303079924877</v>
      </c>
      <c r="AD85" s="64">
        <v>545</v>
      </c>
      <c r="AE85" s="113">
        <v>104</v>
      </c>
      <c r="AF85" s="113">
        <v>104.03997291111136</v>
      </c>
      <c r="AG85" s="64">
        <v>542</v>
      </c>
      <c r="AH85" s="113">
        <v>14</v>
      </c>
      <c r="AI85" s="113">
        <v>15.025303079924877</v>
      </c>
      <c r="AJ85" s="39">
        <v>542.66240779102486</v>
      </c>
      <c r="AK85" s="39">
        <v>13.702140351635137</v>
      </c>
      <c r="AL85" s="39">
        <v>14.75966082287059</v>
      </c>
      <c r="AM85" s="64">
        <v>488</v>
      </c>
      <c r="AN85" s="113">
        <v>32</v>
      </c>
      <c r="AO85" s="50">
        <v>33.514386746593644</v>
      </c>
      <c r="AP85" s="114">
        <f>(AG85/AD85)*100</f>
        <v>99.449541284403679</v>
      </c>
      <c r="AQ85" s="113"/>
      <c r="AR85" s="113"/>
    </row>
    <row r="86" spans="1:44" s="108" customFormat="1" ht="14" x14ac:dyDescent="0.2">
      <c r="A86" s="128" t="s">
        <v>198</v>
      </c>
      <c r="B86" s="129" t="s">
        <v>199</v>
      </c>
      <c r="C86" s="128" t="s">
        <v>40</v>
      </c>
      <c r="D86" s="130">
        <v>-2.9469555372504518E-3</v>
      </c>
      <c r="E86" s="131">
        <v>880863.01256939571</v>
      </c>
      <c r="F86" s="132">
        <v>1.6909082354839458E-7</v>
      </c>
      <c r="G86" s="131">
        <v>1483.0097037271589</v>
      </c>
      <c r="H86" s="131">
        <v>321.2713686193942</v>
      </c>
      <c r="I86" s="131">
        <v>267.85699514290297</v>
      </c>
      <c r="J86" s="131">
        <v>1942.6800451842557</v>
      </c>
      <c r="K86" s="131">
        <v>2157.1508666548552</v>
      </c>
      <c r="L86" s="131">
        <v>14212.802462709522</v>
      </c>
      <c r="M86" s="133">
        <v>0.90057680953804387</v>
      </c>
      <c r="N86" s="132">
        <v>1.7053780316307237</v>
      </c>
      <c r="O86" s="133">
        <v>1.5104373629115333</v>
      </c>
      <c r="P86" s="134">
        <v>0.21655120904061417</v>
      </c>
      <c r="Q86" s="134">
        <v>0.68213644971570564</v>
      </c>
      <c r="R86" s="130" t="s">
        <v>37</v>
      </c>
      <c r="S86" s="130" t="s">
        <v>37</v>
      </c>
      <c r="T86" s="135">
        <v>17.508188887579877</v>
      </c>
      <c r="U86" s="133">
        <v>1.6573265107726645</v>
      </c>
      <c r="V86" s="136">
        <v>0.58638025203348954</v>
      </c>
      <c r="W86" s="133">
        <v>1.5104373629115333</v>
      </c>
      <c r="X86" s="136">
        <v>0.91136981946143514</v>
      </c>
      <c r="Y86" s="134">
        <v>0.1128739647390339</v>
      </c>
      <c r="Z86" s="137">
        <v>3.4081689208384065E-2</v>
      </c>
      <c r="AA86" s="129">
        <v>2975</v>
      </c>
      <c r="AB86" s="129">
        <v>114</v>
      </c>
      <c r="AC86" s="138">
        <v>117.86692360693267</v>
      </c>
      <c r="AD86" s="131">
        <v>2955.2224977710243</v>
      </c>
      <c r="AE86" s="138">
        <v>22.014613093918065</v>
      </c>
      <c r="AF86" s="138">
        <v>27.002871149795965</v>
      </c>
      <c r="AG86" s="131">
        <v>2974.7290885185403</v>
      </c>
      <c r="AH86" s="138">
        <v>89.86283919676346</v>
      </c>
      <c r="AI86" s="138">
        <v>94.719471391951615</v>
      </c>
      <c r="AJ86" s="139">
        <v>2963.1043069694279</v>
      </c>
      <c r="AK86" s="139">
        <v>89.511669109014179</v>
      </c>
      <c r="AL86" s="139">
        <v>94.391407869842482</v>
      </c>
      <c r="AM86" s="131">
        <v>2161.6134745463528</v>
      </c>
      <c r="AN86" s="138">
        <v>147.34287725628803</v>
      </c>
      <c r="AO86" s="140">
        <v>153.8069654533152</v>
      </c>
      <c r="AP86" s="141">
        <f>(AG86/AJ86)*100</f>
        <v>100.39231766231684</v>
      </c>
      <c r="AQ86" s="138"/>
      <c r="AR86" s="138"/>
    </row>
    <row r="87" spans="1:44" s="108" customFormat="1" ht="14" x14ac:dyDescent="0.2">
      <c r="A87" s="128" t="s">
        <v>200</v>
      </c>
      <c r="B87" s="129" t="s">
        <v>201</v>
      </c>
      <c r="C87" s="128" t="s">
        <v>40</v>
      </c>
      <c r="D87" s="130">
        <v>1.0066012146405791E-2</v>
      </c>
      <c r="E87" s="131">
        <v>287182.54733211437</v>
      </c>
      <c r="F87" s="132">
        <v>1.205055252511332E-2</v>
      </c>
      <c r="G87" s="131">
        <v>334.60304274257669</v>
      </c>
      <c r="H87" s="131">
        <v>73.137410068485238</v>
      </c>
      <c r="I87" s="131">
        <v>81.12754958165911</v>
      </c>
      <c r="J87" s="131">
        <v>491.80741497050343</v>
      </c>
      <c r="K87" s="131">
        <v>559.04626484509242</v>
      </c>
      <c r="L87" s="131">
        <v>11184.984873334521</v>
      </c>
      <c r="M87" s="133">
        <v>0.87972578639225796</v>
      </c>
      <c r="N87" s="132">
        <v>1.7600826393421081</v>
      </c>
      <c r="O87" s="133">
        <v>0.88570155392750116</v>
      </c>
      <c r="P87" s="134">
        <v>0.21824838250459949</v>
      </c>
      <c r="Q87" s="134">
        <v>0.32415017530984497</v>
      </c>
      <c r="R87" s="130" t="s">
        <v>37</v>
      </c>
      <c r="S87" s="130" t="s">
        <v>37</v>
      </c>
      <c r="T87" s="135">
        <v>17.096973918782666</v>
      </c>
      <c r="U87" s="133">
        <v>0.94315458901655869</v>
      </c>
      <c r="V87" s="136">
        <v>0.56815514092780595</v>
      </c>
      <c r="W87" s="133">
        <v>0.88570155392750116</v>
      </c>
      <c r="X87" s="136">
        <v>0.93908418009293193</v>
      </c>
      <c r="Y87" s="134">
        <v>0.15067383439826113</v>
      </c>
      <c r="Z87" s="137">
        <v>1.2986236131695401E-2</v>
      </c>
      <c r="AA87" s="129">
        <v>2865</v>
      </c>
      <c r="AB87" s="129">
        <v>62</v>
      </c>
      <c r="AC87" s="138">
        <v>68.377872245357992</v>
      </c>
      <c r="AD87" s="131">
        <v>2967.8130161992081</v>
      </c>
      <c r="AE87" s="138">
        <v>10.449979172159768</v>
      </c>
      <c r="AF87" s="138">
        <v>18.862709637328759</v>
      </c>
      <c r="AG87" s="131">
        <v>2900.2408312782009</v>
      </c>
      <c r="AH87" s="138">
        <v>51.374956220541804</v>
      </c>
      <c r="AI87" s="138">
        <v>59.088931674145705</v>
      </c>
      <c r="AJ87" s="139">
        <v>2940.2901330018994</v>
      </c>
      <c r="AK87" s="139">
        <v>52.084390795949624</v>
      </c>
      <c r="AL87" s="139">
        <v>59.970134562897002</v>
      </c>
      <c r="AM87" s="131">
        <v>2836.7400451262824</v>
      </c>
      <c r="AN87" s="138">
        <v>73.677152140492339</v>
      </c>
      <c r="AO87" s="140">
        <v>93.706214410170901</v>
      </c>
      <c r="AP87" s="141">
        <f>(AG87/AJ87)*100</f>
        <v>98.637913270048287</v>
      </c>
      <c r="AQ87" s="138"/>
      <c r="AR87" s="138"/>
    </row>
    <row r="88" spans="1:44" s="108" customFormat="1" ht="14" x14ac:dyDescent="0.2">
      <c r="A88" s="63" t="s">
        <v>202</v>
      </c>
      <c r="B88" s="64" t="s">
        <v>203</v>
      </c>
      <c r="C88" s="63" t="s">
        <v>80</v>
      </c>
      <c r="D88" s="37">
        <v>1.1979197028070738E-3</v>
      </c>
      <c r="E88" s="65">
        <v>165641.87156135141</v>
      </c>
      <c r="F88" s="66">
        <v>5.4002376603292275E-3</v>
      </c>
      <c r="G88" s="65">
        <v>179.01579449940843</v>
      </c>
      <c r="H88" s="65">
        <v>10.657099329243877</v>
      </c>
      <c r="I88" s="65">
        <v>5.806774737521585</v>
      </c>
      <c r="J88" s="65">
        <v>214.86982115186979</v>
      </c>
      <c r="K88" s="65">
        <v>1896.9120594662902</v>
      </c>
      <c r="L88" s="65">
        <v>12256.259240057481</v>
      </c>
      <c r="M88" s="110">
        <v>0.11327347521440975</v>
      </c>
      <c r="N88" s="66">
        <v>10.972293591509898</v>
      </c>
      <c r="O88" s="110">
        <v>0.68949541784630852</v>
      </c>
      <c r="P88" s="69">
        <v>5.9843865559579296E-2</v>
      </c>
      <c r="Q88" s="69">
        <v>0.6506741196993493</v>
      </c>
      <c r="R88" s="37" t="s">
        <v>37</v>
      </c>
      <c r="S88" s="37" t="s">
        <v>37</v>
      </c>
      <c r="T88" s="111">
        <v>0.75200978852219491</v>
      </c>
      <c r="U88" s="110">
        <v>0.94804047449335116</v>
      </c>
      <c r="V88" s="112">
        <v>9.113864769110594E-2</v>
      </c>
      <c r="W88" s="110">
        <v>0.68949541784630852</v>
      </c>
      <c r="X88" s="112">
        <v>0.72728479046718586</v>
      </c>
      <c r="Y88" s="69">
        <v>2.5709086307675964E-2</v>
      </c>
      <c r="Z88" s="73">
        <v>1.8703024087304138E-2</v>
      </c>
      <c r="AA88" s="64">
        <v>562</v>
      </c>
      <c r="AB88" s="64">
        <v>8</v>
      </c>
      <c r="AC88" s="113">
        <v>9.7977826489262352</v>
      </c>
      <c r="AD88" s="65">
        <v>597.93389218950927</v>
      </c>
      <c r="AE88" s="113">
        <v>28.185032545138636</v>
      </c>
      <c r="AF88" s="113">
        <v>28.362049840812066</v>
      </c>
      <c r="AG88" s="65">
        <v>562.26773184943727</v>
      </c>
      <c r="AH88" s="113">
        <v>7.7536204942604785</v>
      </c>
      <c r="AI88" s="113">
        <v>9.599253544437774</v>
      </c>
      <c r="AJ88" s="39">
        <v>569.38983556342532</v>
      </c>
      <c r="AK88" s="39">
        <v>7.8518336517848972</v>
      </c>
      <c r="AL88" s="39">
        <v>9.7359197342719064</v>
      </c>
      <c r="AM88" s="65">
        <v>513.07053931486325</v>
      </c>
      <c r="AN88" s="113">
        <v>19.191941310584024</v>
      </c>
      <c r="AO88" s="50">
        <v>21.863225948309395</v>
      </c>
      <c r="AP88" s="114">
        <f>(AG88/AD88)*100</f>
        <v>94.035099731599104</v>
      </c>
      <c r="AQ88" s="113"/>
      <c r="AR88" s="113"/>
    </row>
    <row r="89" spans="1:44" s="108" customFormat="1" ht="14" x14ac:dyDescent="0.2">
      <c r="A89" s="63" t="s">
        <v>204</v>
      </c>
      <c r="B89" s="64" t="s">
        <v>205</v>
      </c>
      <c r="C89" s="63" t="s">
        <v>40</v>
      </c>
      <c r="D89" s="37">
        <v>3.1410380095289431E-2</v>
      </c>
      <c r="E89" s="65">
        <v>522968.07798925124</v>
      </c>
      <c r="F89" s="66">
        <v>1.6132494131194566E-2</v>
      </c>
      <c r="G89" s="65">
        <v>522.71893757988119</v>
      </c>
      <c r="H89" s="65">
        <v>112.52677051527861</v>
      </c>
      <c r="I89" s="65">
        <v>14.923079095282409</v>
      </c>
      <c r="J89" s="65">
        <v>203.92332019991397</v>
      </c>
      <c r="K89" s="65">
        <v>1011.904437609283</v>
      </c>
      <c r="L89" s="65">
        <v>13969.326124238394</v>
      </c>
      <c r="M89" s="110">
        <v>0.20152428689976051</v>
      </c>
      <c r="N89" s="66">
        <v>1.905914819947105</v>
      </c>
      <c r="O89" s="110">
        <v>0.83629470544889695</v>
      </c>
      <c r="P89" s="69">
        <v>0.21534884319059971</v>
      </c>
      <c r="Q89" s="69">
        <v>0.36194125712183361</v>
      </c>
      <c r="R89" s="37" t="s">
        <v>37</v>
      </c>
      <c r="S89" s="37" t="s">
        <v>37</v>
      </c>
      <c r="T89" s="111">
        <v>15.57902703119961</v>
      </c>
      <c r="U89" s="110">
        <v>0.91125754206414689</v>
      </c>
      <c r="V89" s="112">
        <v>0.52468241997706544</v>
      </c>
      <c r="W89" s="110">
        <v>0.83629470544889695</v>
      </c>
      <c r="X89" s="112">
        <v>0.91773693697453862</v>
      </c>
      <c r="Y89" s="69">
        <v>6.7603693673872228E-2</v>
      </c>
      <c r="Z89" s="73">
        <v>2.4009639375830935E-2</v>
      </c>
      <c r="AA89" s="64">
        <v>2624</v>
      </c>
      <c r="AB89" s="64">
        <v>48</v>
      </c>
      <c r="AC89" s="113">
        <v>54.786150869926971</v>
      </c>
      <c r="AD89" s="65">
        <v>2946.2345036865822</v>
      </c>
      <c r="AE89" s="113">
        <v>11.690014066776769</v>
      </c>
      <c r="AF89" s="113">
        <v>19.485462216545617</v>
      </c>
      <c r="AG89" s="65">
        <v>2719.008149409402</v>
      </c>
      <c r="AH89" s="113">
        <v>45.477842388469725</v>
      </c>
      <c r="AI89" s="113">
        <v>53.077130787218891</v>
      </c>
      <c r="AJ89" s="39">
        <v>2851.3362082592603</v>
      </c>
      <c r="AK89" s="39">
        <v>47.691147488439057</v>
      </c>
      <c r="AL89" s="39">
        <v>55.726310438886038</v>
      </c>
      <c r="AM89" s="65">
        <v>1322.2152265625912</v>
      </c>
      <c r="AN89" s="113">
        <v>63.49182153400082</v>
      </c>
      <c r="AO89" s="50">
        <v>68.989550521665763</v>
      </c>
      <c r="AP89" s="114">
        <f>(AG89/AJ89)*100</f>
        <v>95.359086085093963</v>
      </c>
      <c r="AQ89" s="113"/>
      <c r="AR89" s="113"/>
    </row>
    <row r="90" spans="1:44" s="108" customFormat="1" ht="14" x14ac:dyDescent="0.2">
      <c r="A90" s="128" t="s">
        <v>206</v>
      </c>
      <c r="B90" s="129" t="s">
        <v>207</v>
      </c>
      <c r="C90" s="128" t="s">
        <v>40</v>
      </c>
      <c r="D90" s="130">
        <v>6.8594324595425103E-3</v>
      </c>
      <c r="E90" s="131">
        <v>414446.15389719844</v>
      </c>
      <c r="F90" s="132">
        <v>1.7196223751176584E-3</v>
      </c>
      <c r="G90" s="131">
        <v>444.53923906980083</v>
      </c>
      <c r="H90" s="131">
        <v>98.749508951779333</v>
      </c>
      <c r="I90" s="131">
        <v>64.014680867861173</v>
      </c>
      <c r="J90" s="131">
        <v>414.73901143961541</v>
      </c>
      <c r="K90" s="131">
        <v>736.32120458108136</v>
      </c>
      <c r="L90" s="131">
        <v>10044.909691527935</v>
      </c>
      <c r="M90" s="133">
        <v>0.56325827486602775</v>
      </c>
      <c r="N90" s="132">
        <v>1.7227294262194797</v>
      </c>
      <c r="O90" s="133">
        <v>0.76022799300826249</v>
      </c>
      <c r="P90" s="134">
        <v>0.22201538581087474</v>
      </c>
      <c r="Q90" s="134">
        <v>0.3278810916331989</v>
      </c>
      <c r="R90" s="130" t="s">
        <v>37</v>
      </c>
      <c r="S90" s="130" t="s">
        <v>37</v>
      </c>
      <c r="T90" s="135">
        <v>17.769175431559287</v>
      </c>
      <c r="U90" s="133">
        <v>0.8279206553794568</v>
      </c>
      <c r="V90" s="136">
        <v>0.58047420841617281</v>
      </c>
      <c r="W90" s="133">
        <v>0.7602279930082626</v>
      </c>
      <c r="X90" s="136">
        <v>0.9182377418278459</v>
      </c>
      <c r="Y90" s="134">
        <v>0.14279475200941488</v>
      </c>
      <c r="Z90" s="137">
        <v>1.2452677207427877E-2</v>
      </c>
      <c r="AA90" s="129">
        <v>2926</v>
      </c>
      <c r="AB90" s="129">
        <v>56</v>
      </c>
      <c r="AC90" s="138">
        <v>63.271790475949075</v>
      </c>
      <c r="AD90" s="131">
        <v>2995.3648387059234</v>
      </c>
      <c r="AE90" s="138">
        <v>10.545381162800393</v>
      </c>
      <c r="AF90" s="138">
        <v>19.036930063910571</v>
      </c>
      <c r="AG90" s="131">
        <v>2950.6845055102281</v>
      </c>
      <c r="AH90" s="138">
        <v>44.863859192492363</v>
      </c>
      <c r="AI90" s="138">
        <v>53.80316839701284</v>
      </c>
      <c r="AJ90" s="139">
        <v>2977.3223531591166</v>
      </c>
      <c r="AK90" s="139">
        <v>45.26887594161586</v>
      </c>
      <c r="AL90" s="139">
        <v>54.362697262481881</v>
      </c>
      <c r="AM90" s="131">
        <v>2697.8635501276112</v>
      </c>
      <c r="AN90" s="138">
        <v>67.191247878849126</v>
      </c>
      <c r="AO90" s="140">
        <v>86.873328375213731</v>
      </c>
      <c r="AP90" s="141">
        <f>(AG90/AJ90)*100</f>
        <v>99.105308579683211</v>
      </c>
      <c r="AQ90" s="138"/>
      <c r="AR90" s="138"/>
    </row>
    <row r="91" spans="1:44" s="108" customFormat="1" ht="14" x14ac:dyDescent="0.2">
      <c r="A91" s="63" t="s">
        <v>208</v>
      </c>
      <c r="B91" s="64" t="s">
        <v>209</v>
      </c>
      <c r="C91" s="63" t="s">
        <v>36</v>
      </c>
      <c r="D91" s="37">
        <v>-7.0115138046739523E-4</v>
      </c>
      <c r="E91" s="65">
        <v>44985.61910522711</v>
      </c>
      <c r="F91" s="66">
        <v>1.0689890202603213E-7</v>
      </c>
      <c r="G91" s="65">
        <v>47.88091098690068</v>
      </c>
      <c r="H91" s="65">
        <v>2.7865604839700806</v>
      </c>
      <c r="I91" s="65">
        <v>0.44127253450718185</v>
      </c>
      <c r="J91" s="65">
        <v>14.929070599513933</v>
      </c>
      <c r="K91" s="65">
        <v>501.58595628214721</v>
      </c>
      <c r="L91" s="65">
        <v>14869.175322499532</v>
      </c>
      <c r="M91" s="110">
        <v>2.9763733239604857E-2</v>
      </c>
      <c r="N91" s="66">
        <v>10.614406632181097</v>
      </c>
      <c r="O91" s="110">
        <v>0.7857819956255585</v>
      </c>
      <c r="P91" s="69">
        <v>5.8787239749042153E-2</v>
      </c>
      <c r="Q91" s="69">
        <v>1.0579515602112808</v>
      </c>
      <c r="R91" s="37" t="s">
        <v>37</v>
      </c>
      <c r="S91" s="37" t="s">
        <v>37</v>
      </c>
      <c r="T91" s="111">
        <v>0.76363991860111724</v>
      </c>
      <c r="U91" s="110">
        <v>1.317844774016564</v>
      </c>
      <c r="V91" s="112">
        <v>9.4211578155312795E-2</v>
      </c>
      <c r="W91" s="110">
        <v>0.78578199562555839</v>
      </c>
      <c r="X91" s="112">
        <v>0.59626293712166889</v>
      </c>
      <c r="Y91" s="69">
        <v>2.8391033630149796E-2</v>
      </c>
      <c r="Z91" s="73">
        <v>4.2766864884653914E-2</v>
      </c>
      <c r="AA91" s="64">
        <v>580</v>
      </c>
      <c r="AB91" s="64">
        <v>8</v>
      </c>
      <c r="AC91" s="113">
        <v>9.9034826379410585</v>
      </c>
      <c r="AD91" s="65">
        <v>559.22575618947064</v>
      </c>
      <c r="AE91" s="113">
        <v>46.126733831500189</v>
      </c>
      <c r="AF91" s="113">
        <v>46.221546218694904</v>
      </c>
      <c r="AG91" s="65">
        <v>580.39699584284097</v>
      </c>
      <c r="AH91" s="113">
        <v>9.1213101929693323</v>
      </c>
      <c r="AI91" s="113">
        <v>10.831617441851458</v>
      </c>
      <c r="AJ91" s="39">
        <v>576.1078427887951</v>
      </c>
      <c r="AK91" s="39">
        <v>9.0539034080422969</v>
      </c>
      <c r="AL91" s="39">
        <v>10.765526385604771</v>
      </c>
      <c r="AM91" s="65">
        <v>565.85098765925386</v>
      </c>
      <c r="AN91" s="113">
        <v>48.399345468142556</v>
      </c>
      <c r="AO91" s="50">
        <v>49.758327574665543</v>
      </c>
      <c r="AP91" s="114">
        <f>(AG91/AD91)*100</f>
        <v>103.78581269175258</v>
      </c>
      <c r="AQ91" s="113"/>
      <c r="AR91" s="113"/>
    </row>
    <row r="92" spans="1:44" s="108" customFormat="1" ht="14" x14ac:dyDescent="0.2">
      <c r="A92" s="63" t="s">
        <v>210</v>
      </c>
      <c r="B92" s="64" t="s">
        <v>211</v>
      </c>
      <c r="C92" s="63" t="s">
        <v>36</v>
      </c>
      <c r="D92" s="37">
        <v>1.2908029827819547E-3</v>
      </c>
      <c r="E92" s="65">
        <v>62429.966254556733</v>
      </c>
      <c r="F92" s="66">
        <v>3.906154585206265E-4</v>
      </c>
      <c r="G92" s="65">
        <v>58.539480408471711</v>
      </c>
      <c r="H92" s="65">
        <v>3.4954830789578528</v>
      </c>
      <c r="I92" s="65">
        <v>0.99550583538355086</v>
      </c>
      <c r="J92" s="65">
        <v>94.256247038223918</v>
      </c>
      <c r="K92" s="65">
        <v>655.99148198496403</v>
      </c>
      <c r="L92" s="65">
        <v>13854.738694214722</v>
      </c>
      <c r="M92" s="110">
        <v>0.14368516913209609</v>
      </c>
      <c r="N92" s="66">
        <v>11.209203443268601</v>
      </c>
      <c r="O92" s="110">
        <v>0.87565534743020956</v>
      </c>
      <c r="P92" s="69">
        <v>5.9612293967227635E-2</v>
      </c>
      <c r="Q92" s="69">
        <v>1.2737169460508782</v>
      </c>
      <c r="R92" s="37" t="s">
        <v>37</v>
      </c>
      <c r="S92" s="37" t="s">
        <v>37</v>
      </c>
      <c r="T92" s="111">
        <v>0.73326736674917448</v>
      </c>
      <c r="U92" s="110">
        <v>1.545680156481378</v>
      </c>
      <c r="V92" s="112">
        <v>8.9212405240135448E-2</v>
      </c>
      <c r="W92" s="110">
        <v>0.87565534743020956</v>
      </c>
      <c r="X92" s="112">
        <v>0.56651781661192557</v>
      </c>
      <c r="Y92" s="69">
        <v>1.1380853851870439E-2</v>
      </c>
      <c r="Z92" s="73">
        <v>4.0555727346971771E-2</v>
      </c>
      <c r="AA92" s="64">
        <v>550</v>
      </c>
      <c r="AB92" s="64">
        <v>10</v>
      </c>
      <c r="AC92" s="113">
        <v>11.429992661852411</v>
      </c>
      <c r="AD92" s="65">
        <v>589.530812359577</v>
      </c>
      <c r="AE92" s="113">
        <v>55.251059291816475</v>
      </c>
      <c r="AF92" s="113">
        <v>55.339045845746575</v>
      </c>
      <c r="AG92" s="65">
        <v>550.87749277029241</v>
      </c>
      <c r="AH92" s="113">
        <v>9.6475764464650631</v>
      </c>
      <c r="AI92" s="113">
        <v>11.127368300437798</v>
      </c>
      <c r="AJ92" s="39">
        <v>558.46908519099804</v>
      </c>
      <c r="AK92" s="39">
        <v>9.7805288164390944</v>
      </c>
      <c r="AL92" s="39">
        <v>11.293213136426539</v>
      </c>
      <c r="AM92" s="65">
        <v>228.73328231099143</v>
      </c>
      <c r="AN92" s="113">
        <v>18.552889265164978</v>
      </c>
      <c r="AO92" s="50">
        <v>19.131296116960304</v>
      </c>
      <c r="AP92" s="114">
        <f>(AG92/AD92)*100</f>
        <v>93.443375854338129</v>
      </c>
      <c r="AQ92" s="113"/>
      <c r="AR92" s="113"/>
    </row>
    <row r="93" spans="1:44" s="108" customFormat="1" ht="14" x14ac:dyDescent="0.2">
      <c r="A93" s="63" t="s">
        <v>212</v>
      </c>
      <c r="B93" s="64" t="s">
        <v>213</v>
      </c>
      <c r="C93" s="63" t="s">
        <v>36</v>
      </c>
      <c r="D93" s="37">
        <v>1.270060736867007E-3</v>
      </c>
      <c r="E93" s="65">
        <v>49218.663625093352</v>
      </c>
      <c r="F93" s="66">
        <v>1.0853953257365448E-7</v>
      </c>
      <c r="G93" s="65">
        <v>53.19039171638159</v>
      </c>
      <c r="H93" s="65">
        <v>3.2026072465546247</v>
      </c>
      <c r="I93" s="65">
        <v>0.74842794979105887</v>
      </c>
      <c r="J93" s="65">
        <v>43.275321865649019</v>
      </c>
      <c r="K93" s="65">
        <v>549.87844399801065</v>
      </c>
      <c r="L93" s="65">
        <v>15437.192489966472</v>
      </c>
      <c r="M93" s="110">
        <v>7.8699796906033251E-2</v>
      </c>
      <c r="N93" s="66">
        <v>10.762801565836957</v>
      </c>
      <c r="O93" s="110">
        <v>0.80313739587079913</v>
      </c>
      <c r="P93" s="69">
        <v>6.0187164886228758E-2</v>
      </c>
      <c r="Q93" s="69">
        <v>0.9386758002783675</v>
      </c>
      <c r="R93" s="37" t="s">
        <v>37</v>
      </c>
      <c r="S93" s="37" t="s">
        <v>37</v>
      </c>
      <c r="T93" s="111">
        <v>0.77104518221858431</v>
      </c>
      <c r="U93" s="110">
        <v>1.2353711728360679</v>
      </c>
      <c r="V93" s="112">
        <v>9.2912611449994353E-2</v>
      </c>
      <c r="W93" s="110">
        <v>0.80313739587079913</v>
      </c>
      <c r="X93" s="112">
        <v>0.6501182911909944</v>
      </c>
      <c r="Y93" s="69">
        <v>1.6153859983836727E-2</v>
      </c>
      <c r="Z93" s="73">
        <v>3.3450389322352427E-2</v>
      </c>
      <c r="AA93" s="64">
        <v>572</v>
      </c>
      <c r="AB93" s="64">
        <v>8</v>
      </c>
      <c r="AC93" s="113">
        <v>9.8562336823758372</v>
      </c>
      <c r="AD93" s="65">
        <v>610.31003194379025</v>
      </c>
      <c r="AE93" s="113">
        <v>40.576108965149089</v>
      </c>
      <c r="AF93" s="113">
        <v>40.704411165699085</v>
      </c>
      <c r="AG93" s="65">
        <v>572.73974581962113</v>
      </c>
      <c r="AH93" s="113">
        <v>9.1997741593854787</v>
      </c>
      <c r="AI93" s="113">
        <v>10.856655730022194</v>
      </c>
      <c r="AJ93" s="39">
        <v>580.36236050030175</v>
      </c>
      <c r="AK93" s="39">
        <v>9.3222142974728452</v>
      </c>
      <c r="AL93" s="39">
        <v>11.014988191819839</v>
      </c>
      <c r="AM93" s="65">
        <v>323.89640591877958</v>
      </c>
      <c r="AN93" s="113">
        <v>21.668921756187743</v>
      </c>
      <c r="AO93" s="50">
        <v>22.65499230983146</v>
      </c>
      <c r="AP93" s="114">
        <f>(AG93/AD93)*100</f>
        <v>93.844065449078286</v>
      </c>
      <c r="AQ93" s="113"/>
      <c r="AR93" s="113"/>
    </row>
    <row r="94" spans="1:44" s="108" customFormat="1" ht="14" x14ac:dyDescent="0.2">
      <c r="A94" s="63" t="s">
        <v>214</v>
      </c>
      <c r="B94" s="64" t="s">
        <v>215</v>
      </c>
      <c r="C94" s="63" t="s">
        <v>40</v>
      </c>
      <c r="D94" s="37">
        <v>2.3224579252623945E-2</v>
      </c>
      <c r="E94" s="65">
        <v>416795.77240000002</v>
      </c>
      <c r="F94" s="66">
        <v>9.12336E-8</v>
      </c>
      <c r="G94" s="65">
        <v>378.6114589</v>
      </c>
      <c r="H94" s="65">
        <v>82.614409559999999</v>
      </c>
      <c r="I94" s="65">
        <v>9.7657471979999997</v>
      </c>
      <c r="J94" s="65">
        <v>70.139177360000005</v>
      </c>
      <c r="K94" s="65">
        <v>706.03998539999998</v>
      </c>
      <c r="L94" s="65">
        <v>13787.376459999999</v>
      </c>
      <c r="M94" s="110">
        <v>9.9341650346139176E-2</v>
      </c>
      <c r="N94" s="66">
        <v>1.8349684260000001</v>
      </c>
      <c r="O94" s="110">
        <v>0.73639354271919233</v>
      </c>
      <c r="P94" s="69">
        <v>0.217982119</v>
      </c>
      <c r="Q94" s="69">
        <v>0.43647525052272751</v>
      </c>
      <c r="R94" s="37" t="s">
        <v>37</v>
      </c>
      <c r="S94" s="37" t="s">
        <v>37</v>
      </c>
      <c r="T94" s="111">
        <v>16.379232548015516</v>
      </c>
      <c r="U94" s="110">
        <v>0.85602926005914126</v>
      </c>
      <c r="V94" s="112">
        <v>0.54496850508750927</v>
      </c>
      <c r="W94" s="110">
        <v>0.73639354271919233</v>
      </c>
      <c r="X94" s="112">
        <v>0.86024342517020569</v>
      </c>
      <c r="Y94" s="69">
        <v>0.137612183</v>
      </c>
      <c r="Z94" s="73">
        <v>2.0290787000000001E-2</v>
      </c>
      <c r="AA94" s="64">
        <v>2729</v>
      </c>
      <c r="AB94" s="64">
        <v>46</v>
      </c>
      <c r="AC94" s="113">
        <v>53.576695173936393</v>
      </c>
      <c r="AD94" s="64">
        <v>2966</v>
      </c>
      <c r="AE94" s="113">
        <v>14</v>
      </c>
      <c r="AF94" s="113">
        <v>21.030895132387752</v>
      </c>
      <c r="AG94" s="64">
        <v>2804</v>
      </c>
      <c r="AH94" s="113">
        <v>42</v>
      </c>
      <c r="AI94" s="113">
        <v>50.601395896144993</v>
      </c>
      <c r="AJ94" s="39">
        <v>2899.1988238523695</v>
      </c>
      <c r="AK94" s="39">
        <v>42.699025858879246</v>
      </c>
      <c r="AL94" s="39">
        <v>51.791067387350765</v>
      </c>
      <c r="AM94" s="64">
        <v>2606</v>
      </c>
      <c r="AN94" s="113">
        <v>106</v>
      </c>
      <c r="AO94" s="50">
        <v>118.59731801546444</v>
      </c>
      <c r="AP94" s="114">
        <f>(AG94/AJ94)*100</f>
        <v>96.716374776743592</v>
      </c>
      <c r="AQ94" s="113"/>
      <c r="AR94" s="113"/>
    </row>
    <row r="95" spans="1:44" s="108" customFormat="1" ht="14" x14ac:dyDescent="0.2">
      <c r="A95" s="63" t="s">
        <v>216</v>
      </c>
      <c r="B95" s="64" t="s">
        <v>217</v>
      </c>
      <c r="C95" s="63" t="s">
        <v>170</v>
      </c>
      <c r="D95" s="37">
        <v>3.4579578778572042E-4</v>
      </c>
      <c r="E95" s="65">
        <v>62111.437893002825</v>
      </c>
      <c r="F95" s="66">
        <v>3.6898453878338299E-3</v>
      </c>
      <c r="G95" s="65">
        <v>66.253966294035365</v>
      </c>
      <c r="H95" s="65">
        <v>3.9275080144326102</v>
      </c>
      <c r="I95" s="65">
        <v>0.45816515808525876</v>
      </c>
      <c r="J95" s="65">
        <v>20.767604118595564</v>
      </c>
      <c r="K95" s="65">
        <v>683.60995317377956</v>
      </c>
      <c r="L95" s="65">
        <v>15622.655265317768</v>
      </c>
      <c r="M95" s="110">
        <v>3.0379317946115772E-2</v>
      </c>
      <c r="N95" s="66">
        <v>10.795020867425711</v>
      </c>
      <c r="O95" s="110">
        <v>0.7399287453987422</v>
      </c>
      <c r="P95" s="69">
        <v>5.9388521194690971E-2</v>
      </c>
      <c r="Q95" s="69">
        <v>0.93651193084957929</v>
      </c>
      <c r="R95" s="37" t="s">
        <v>37</v>
      </c>
      <c r="S95" s="37" t="s">
        <v>37</v>
      </c>
      <c r="T95" s="111">
        <v>0.75854316567677926</v>
      </c>
      <c r="U95" s="110">
        <v>1.1935447812675333</v>
      </c>
      <c r="V95" s="112">
        <v>9.2635300318643116E-2</v>
      </c>
      <c r="W95" s="110">
        <v>0.7399287453987422</v>
      </c>
      <c r="X95" s="112">
        <v>0.61994217310635369</v>
      </c>
      <c r="Y95" s="69">
        <v>2.3223256553449177E-2</v>
      </c>
      <c r="Z95" s="73">
        <v>4.9694970318212635E-2</v>
      </c>
      <c r="AA95" s="64">
        <v>571</v>
      </c>
      <c r="AB95" s="64">
        <v>8</v>
      </c>
      <c r="AC95" s="113">
        <v>9.8503579072488527</v>
      </c>
      <c r="AD95" s="65">
        <v>581.36830662366299</v>
      </c>
      <c r="AE95" s="113">
        <v>40.67965360578993</v>
      </c>
      <c r="AF95" s="113">
        <v>40.795797262203131</v>
      </c>
      <c r="AG95" s="65">
        <v>571.10385176306249</v>
      </c>
      <c r="AH95" s="113">
        <v>8.4515231305486402</v>
      </c>
      <c r="AI95" s="113">
        <v>10.221047394983257</v>
      </c>
      <c r="AJ95" s="39">
        <v>573.1692333898327</v>
      </c>
      <c r="AK95" s="39">
        <v>8.4820878352659541</v>
      </c>
      <c r="AL95" s="39">
        <v>10.272488277451519</v>
      </c>
      <c r="AM95" s="65">
        <v>464.02628113963425</v>
      </c>
      <c r="AN95" s="113">
        <v>46.119544536209432</v>
      </c>
      <c r="AO95" s="50">
        <v>47.082033432283176</v>
      </c>
      <c r="AP95" s="114">
        <f>(AG95/AD95)*100</f>
        <v>98.234431642789062</v>
      </c>
      <c r="AQ95" s="113"/>
      <c r="AR95" s="113"/>
    </row>
    <row r="96" spans="1:44" s="108" customFormat="1" ht="14" x14ac:dyDescent="0.2">
      <c r="A96" s="63" t="s">
        <v>218</v>
      </c>
      <c r="B96" s="64" t="s">
        <v>219</v>
      </c>
      <c r="C96" s="63" t="s">
        <v>40</v>
      </c>
      <c r="D96" s="37">
        <v>2.7802162421848773E-2</v>
      </c>
      <c r="E96" s="65">
        <v>417130.32484764222</v>
      </c>
      <c r="F96" s="66">
        <v>1.2649281186127783E-2</v>
      </c>
      <c r="G96" s="65">
        <v>417.91660641894146</v>
      </c>
      <c r="H96" s="65">
        <v>86.482892929408564</v>
      </c>
      <c r="I96" s="65">
        <v>30.360362208775175</v>
      </c>
      <c r="J96" s="65">
        <v>340.56164501904902</v>
      </c>
      <c r="K96" s="65">
        <v>795.72189194985071</v>
      </c>
      <c r="L96" s="65">
        <v>13381.950228083364</v>
      </c>
      <c r="M96" s="110">
        <v>0.42799079485488439</v>
      </c>
      <c r="N96" s="66">
        <v>1.9453129748487394</v>
      </c>
      <c r="O96" s="110">
        <v>0.70528054963904974</v>
      </c>
      <c r="P96" s="69">
        <v>0.20709008378189192</v>
      </c>
      <c r="Q96" s="69">
        <v>0.34443576516765556</v>
      </c>
      <c r="R96" s="37" t="s">
        <v>37</v>
      </c>
      <c r="S96" s="37" t="s">
        <v>37</v>
      </c>
      <c r="T96" s="111">
        <v>14.678142345741296</v>
      </c>
      <c r="U96" s="110">
        <v>0.78489276339241942</v>
      </c>
      <c r="V96" s="112">
        <v>0.51405609941904407</v>
      </c>
      <c r="W96" s="110">
        <v>0.70528054963904974</v>
      </c>
      <c r="X96" s="112">
        <v>0.89856931103648574</v>
      </c>
      <c r="Y96" s="69">
        <v>8.589296857062248E-2</v>
      </c>
      <c r="Z96" s="73">
        <v>1.4060589741438983E-2</v>
      </c>
      <c r="AA96" s="64">
        <v>2592</v>
      </c>
      <c r="AB96" s="64">
        <v>40</v>
      </c>
      <c r="AC96" s="113">
        <v>47.755767438850768</v>
      </c>
      <c r="AD96" s="65">
        <v>2882.9087846842463</v>
      </c>
      <c r="AE96" s="113">
        <v>11.186349000748956</v>
      </c>
      <c r="AF96" s="113">
        <v>18.916298714482856</v>
      </c>
      <c r="AG96" s="65">
        <v>2673.9223729651753</v>
      </c>
      <c r="AH96" s="113">
        <v>37.717308817940619</v>
      </c>
      <c r="AI96" s="113">
        <v>46.334774452500653</v>
      </c>
      <c r="AJ96" s="39">
        <v>2794.605813124504</v>
      </c>
      <c r="AK96" s="39">
        <v>39.419622478098674</v>
      </c>
      <c r="AL96" s="39">
        <v>48.498921465433071</v>
      </c>
      <c r="AM96" s="65">
        <v>1665.5414049686312</v>
      </c>
      <c r="AN96" s="113">
        <v>46.836988785287616</v>
      </c>
      <c r="AO96" s="50">
        <v>57.874022048736421</v>
      </c>
      <c r="AP96" s="114">
        <f>(AG96/AJ96)*100</f>
        <v>95.681557678275965</v>
      </c>
      <c r="AQ96" s="113"/>
      <c r="AR96" s="113"/>
    </row>
    <row r="97" spans="1:44" s="108" customFormat="1" ht="14" x14ac:dyDescent="0.2">
      <c r="A97" s="63" t="s">
        <v>220</v>
      </c>
      <c r="B97" s="64" t="s">
        <v>221</v>
      </c>
      <c r="C97" s="63" t="s">
        <v>36</v>
      </c>
      <c r="D97" s="37">
        <v>-9.5675475530906159E-4</v>
      </c>
      <c r="E97" s="65">
        <v>44748.117244644593</v>
      </c>
      <c r="F97" s="66">
        <v>3.2748316584854859E-3</v>
      </c>
      <c r="G97" s="65">
        <v>48.072621300211928</v>
      </c>
      <c r="H97" s="65">
        <v>2.800753400466736</v>
      </c>
      <c r="I97" s="65">
        <v>0.56926676314934233</v>
      </c>
      <c r="J97" s="65">
        <v>48.046968005130452</v>
      </c>
      <c r="K97" s="65">
        <v>505.07603585436095</v>
      </c>
      <c r="L97" s="65">
        <v>13624.106697008936</v>
      </c>
      <c r="M97" s="110">
        <v>9.5128187825931285E-2</v>
      </c>
      <c r="N97" s="66">
        <v>10.929403441040932</v>
      </c>
      <c r="O97" s="110">
        <v>0.78548769989663547</v>
      </c>
      <c r="P97" s="69">
        <v>5.8143843268629494E-2</v>
      </c>
      <c r="Q97" s="69">
        <v>1.0933697402846787</v>
      </c>
      <c r="R97" s="37" t="s">
        <v>37</v>
      </c>
      <c r="S97" s="37" t="s">
        <v>37</v>
      </c>
      <c r="T97" s="111">
        <v>0.73351424468187587</v>
      </c>
      <c r="U97" s="110">
        <v>1.346272006564458</v>
      </c>
      <c r="V97" s="112">
        <v>9.1496302190191503E-2</v>
      </c>
      <c r="W97" s="110">
        <v>0.78548769989663525</v>
      </c>
      <c r="X97" s="112">
        <v>0.58345393506407062</v>
      </c>
      <c r="Y97" s="69">
        <v>1.2371056959739469E-2</v>
      </c>
      <c r="Z97" s="73">
        <v>4.5604289394572374E-2</v>
      </c>
      <c r="AA97" s="64">
        <v>564</v>
      </c>
      <c r="AB97" s="64">
        <v>8</v>
      </c>
      <c r="AC97" s="113">
        <v>9.8094181004991317</v>
      </c>
      <c r="AD97" s="65">
        <v>535.18630739149205</v>
      </c>
      <c r="AE97" s="113">
        <v>47.865780635531969</v>
      </c>
      <c r="AF97" s="113">
        <v>47.949474744002273</v>
      </c>
      <c r="AG97" s="65">
        <v>564.38039760324295</v>
      </c>
      <c r="AH97" s="113">
        <v>8.8662772076023977</v>
      </c>
      <c r="AI97" s="113">
        <v>10.529911605456634</v>
      </c>
      <c r="AJ97" s="39">
        <v>558.61370097451629</v>
      </c>
      <c r="AK97" s="39">
        <v>8.7756838221843925</v>
      </c>
      <c r="AL97" s="39">
        <v>10.435854411535841</v>
      </c>
      <c r="AM97" s="65">
        <v>248.51259702549231</v>
      </c>
      <c r="AN97" s="113">
        <v>22.666480785894596</v>
      </c>
      <c r="AO97" s="50">
        <v>23.227113683468218</v>
      </c>
      <c r="AP97" s="114">
        <f>(AG97/AD97)*100</f>
        <v>105.45493967400688</v>
      </c>
      <c r="AQ97" s="113"/>
      <c r="AR97" s="113"/>
    </row>
    <row r="98" spans="1:44" s="108" customFormat="1" ht="14" x14ac:dyDescent="0.2">
      <c r="A98" s="63" t="s">
        <v>222</v>
      </c>
      <c r="B98" s="64" t="s">
        <v>223</v>
      </c>
      <c r="C98" s="63" t="s">
        <v>40</v>
      </c>
      <c r="D98" s="37">
        <v>3.6287105218486715E-2</v>
      </c>
      <c r="E98" s="65">
        <v>535390.26985813095</v>
      </c>
      <c r="F98" s="66">
        <v>1.4388300581399123E-7</v>
      </c>
      <c r="G98" s="65">
        <v>766.99991197984718</v>
      </c>
      <c r="H98" s="65">
        <v>165.37300120167023</v>
      </c>
      <c r="I98" s="65">
        <v>54.868511872944147</v>
      </c>
      <c r="J98" s="65">
        <v>371.34750623446706</v>
      </c>
      <c r="K98" s="65">
        <v>1298.6991384667622</v>
      </c>
      <c r="L98" s="65">
        <v>10619.585539900261</v>
      </c>
      <c r="M98" s="110">
        <v>0.28593805542435186</v>
      </c>
      <c r="N98" s="66">
        <v>1.9420673872696821</v>
      </c>
      <c r="O98" s="110">
        <v>0.88326621814313111</v>
      </c>
      <c r="P98" s="69">
        <v>0.21506305627648792</v>
      </c>
      <c r="Q98" s="69">
        <v>0.59080654791311371</v>
      </c>
      <c r="R98" s="37" t="s">
        <v>37</v>
      </c>
      <c r="S98" s="37" t="s">
        <v>37</v>
      </c>
      <c r="T98" s="111">
        <v>15.26872568571919</v>
      </c>
      <c r="U98" s="110">
        <v>1.0626436793064173</v>
      </c>
      <c r="V98" s="112">
        <v>0.51491519117978812</v>
      </c>
      <c r="W98" s="110">
        <v>0.88326621814313122</v>
      </c>
      <c r="X98" s="112">
        <v>0.83119698102343686</v>
      </c>
      <c r="Y98" s="69">
        <v>0.12609619164000024</v>
      </c>
      <c r="Z98" s="73">
        <v>1.387192051174483E-2</v>
      </c>
      <c r="AA98" s="64">
        <v>2571</v>
      </c>
      <c r="AB98" s="64">
        <v>50</v>
      </c>
      <c r="AC98" s="113">
        <v>56.299463074712357</v>
      </c>
      <c r="AD98" s="65">
        <v>2944.0897601467627</v>
      </c>
      <c r="AE98" s="113">
        <v>19.085469039124405</v>
      </c>
      <c r="AF98" s="113">
        <v>24.63591358380393</v>
      </c>
      <c r="AG98" s="65">
        <v>2677.5791005649935</v>
      </c>
      <c r="AH98" s="113">
        <v>47.300303318702568</v>
      </c>
      <c r="AI98" s="113">
        <v>54.43911339301404</v>
      </c>
      <c r="AJ98" s="39">
        <v>2832.1516933752905</v>
      </c>
      <c r="AK98" s="39">
        <v>50.030878308305155</v>
      </c>
      <c r="AL98" s="39">
        <v>57.644778525028471</v>
      </c>
      <c r="AM98" s="65">
        <v>2400.3426743402588</v>
      </c>
      <c r="AN98" s="113">
        <v>66.594725558794153</v>
      </c>
      <c r="AO98" s="50">
        <v>82.675505999034471</v>
      </c>
      <c r="AP98" s="114">
        <f>(AG98/AJ98)*100</f>
        <v>94.542220560718576</v>
      </c>
      <c r="AQ98" s="113"/>
      <c r="AR98" s="113"/>
    </row>
    <row r="99" spans="1:44" s="109" customFormat="1" ht="14" x14ac:dyDescent="0.2">
      <c r="A99" s="63" t="s">
        <v>224</v>
      </c>
      <c r="B99" s="64" t="s">
        <v>225</v>
      </c>
      <c r="C99" s="63" t="s">
        <v>36</v>
      </c>
      <c r="D99" s="37">
        <v>3.2570209238390801E-3</v>
      </c>
      <c r="E99" s="65">
        <v>33444.034500000002</v>
      </c>
      <c r="F99" s="66">
        <v>9.0685900000000003E-8</v>
      </c>
      <c r="G99" s="65">
        <v>30.19768595</v>
      </c>
      <c r="H99" s="65">
        <v>1.8601570190000001</v>
      </c>
      <c r="I99" s="65">
        <v>0.226038082</v>
      </c>
      <c r="J99" s="65">
        <v>9.5208294690000006</v>
      </c>
      <c r="K99" s="65">
        <v>372.28232279999997</v>
      </c>
      <c r="L99" s="65">
        <v>14400.9306</v>
      </c>
      <c r="M99" s="110">
        <v>2.5574218505440144E-2</v>
      </c>
      <c r="N99" s="66">
        <v>11.15597051</v>
      </c>
      <c r="O99" s="110">
        <v>1.3104915692359607</v>
      </c>
      <c r="P99" s="69">
        <v>6.1271898999999998E-2</v>
      </c>
      <c r="Q99" s="69">
        <v>2.2913391341110549</v>
      </c>
      <c r="R99" s="37" t="s">
        <v>37</v>
      </c>
      <c r="S99" s="37" t="s">
        <v>37</v>
      </c>
      <c r="T99" s="111">
        <v>0.75727785642201373</v>
      </c>
      <c r="U99" s="110">
        <v>2.6396255758245957</v>
      </c>
      <c r="V99" s="112">
        <v>8.9638099984543612E-2</v>
      </c>
      <c r="W99" s="110">
        <v>1.3104915692359604</v>
      </c>
      <c r="X99" s="112">
        <v>0.49646873451988532</v>
      </c>
      <c r="Y99" s="69">
        <v>2.6705680999999998E-2</v>
      </c>
      <c r="Z99" s="73">
        <v>0.111652426</v>
      </c>
      <c r="AA99" s="64">
        <v>552</v>
      </c>
      <c r="AB99" s="64">
        <v>14</v>
      </c>
      <c r="AC99" s="113">
        <v>15.062138236306291</v>
      </c>
      <c r="AD99" s="64">
        <v>649</v>
      </c>
      <c r="AE99" s="113">
        <v>98</v>
      </c>
      <c r="AF99" s="113">
        <v>98.060147783768031</v>
      </c>
      <c r="AG99" s="64">
        <v>553</v>
      </c>
      <c r="AH99" s="113">
        <v>14</v>
      </c>
      <c r="AI99" s="113">
        <v>15.065853781452281</v>
      </c>
      <c r="AJ99" s="39">
        <v>572.43838069749665</v>
      </c>
      <c r="AK99" s="39">
        <v>15.00351343622309</v>
      </c>
      <c r="AL99" s="39">
        <v>16.080983792123273</v>
      </c>
      <c r="AM99" s="64">
        <v>533</v>
      </c>
      <c r="AN99" s="113">
        <v>118</v>
      </c>
      <c r="AO99" s="50">
        <v>118.50044492821702</v>
      </c>
      <c r="AP99" s="114">
        <f>(AG99/AD99)*100</f>
        <v>85.208012326656387</v>
      </c>
      <c r="AQ99" s="113"/>
      <c r="AR99" s="113"/>
    </row>
    <row r="100" spans="1:44" s="109" customFormat="1" ht="14" x14ac:dyDescent="0.2">
      <c r="A100" s="63" t="s">
        <v>226</v>
      </c>
      <c r="B100" s="64" t="s">
        <v>227</v>
      </c>
      <c r="C100" s="63" t="s">
        <v>36</v>
      </c>
      <c r="D100" s="37">
        <v>-4.2160453922137497E-4</v>
      </c>
      <c r="E100" s="65">
        <v>45468.257454468017</v>
      </c>
      <c r="F100" s="66">
        <v>1.5449972418427251E-3</v>
      </c>
      <c r="G100" s="65">
        <v>48.988067890412083</v>
      </c>
      <c r="H100" s="65">
        <v>2.8712950097393093</v>
      </c>
      <c r="I100" s="65">
        <v>0.48561057878068065</v>
      </c>
      <c r="J100" s="65">
        <v>16.853176306527587</v>
      </c>
      <c r="K100" s="65">
        <v>515.91478970520711</v>
      </c>
      <c r="L100" s="65">
        <v>15957.446620159644</v>
      </c>
      <c r="M100" s="110">
        <v>3.2666588829828785E-2</v>
      </c>
      <c r="N100" s="66">
        <v>10.864769683861933</v>
      </c>
      <c r="O100" s="110">
        <v>0.77862616113570027</v>
      </c>
      <c r="P100" s="69">
        <v>5.8667253318750931E-2</v>
      </c>
      <c r="Q100" s="69">
        <v>1.0020818065684483</v>
      </c>
      <c r="R100" s="37" t="s">
        <v>37</v>
      </c>
      <c r="S100" s="37" t="s">
        <v>37</v>
      </c>
      <c r="T100" s="111">
        <v>0.7445202358596239</v>
      </c>
      <c r="U100" s="110">
        <v>1.2690258649296327</v>
      </c>
      <c r="V100" s="112">
        <v>9.2040607311295097E-2</v>
      </c>
      <c r="W100" s="110">
        <v>0.77862616113570027</v>
      </c>
      <c r="X100" s="112">
        <v>0.61356208935810386</v>
      </c>
      <c r="Y100" s="69">
        <v>2.7977569181091365E-2</v>
      </c>
      <c r="Z100" s="73">
        <v>4.1135555397252554E-2</v>
      </c>
      <c r="AA100" s="64">
        <v>568</v>
      </c>
      <c r="AB100" s="64">
        <v>8</v>
      </c>
      <c r="AC100" s="113">
        <v>9.832771331501613</v>
      </c>
      <c r="AD100" s="65">
        <v>554.77008314540637</v>
      </c>
      <c r="AE100" s="113">
        <v>43.723776279952993</v>
      </c>
      <c r="AF100" s="113">
        <v>43.822202187247967</v>
      </c>
      <c r="AG100" s="65">
        <v>567.59428083048556</v>
      </c>
      <c r="AH100" s="113">
        <v>8.8388751193123909</v>
      </c>
      <c r="AI100" s="113">
        <v>10.52437318731522</v>
      </c>
      <c r="AJ100" s="39">
        <v>565.03993641904924</v>
      </c>
      <c r="AK100" s="39">
        <v>8.7990975316464883</v>
      </c>
      <c r="AL100" s="39">
        <v>10.490785939335709</v>
      </c>
      <c r="AM100" s="65">
        <v>557.72303046316381</v>
      </c>
      <c r="AN100" s="113">
        <v>45.884493231882097</v>
      </c>
      <c r="AO100" s="50">
        <v>47.27553882265817</v>
      </c>
      <c r="AP100" s="114">
        <f>(AG100/AD100)*100</f>
        <v>102.31162387350976</v>
      </c>
      <c r="AQ100" s="113"/>
      <c r="AR100" s="113"/>
    </row>
    <row r="101" spans="1:44" s="109" customFormat="1" ht="14" x14ac:dyDescent="0.2">
      <c r="A101" s="63" t="s">
        <v>228</v>
      </c>
      <c r="B101" s="64" t="s">
        <v>229</v>
      </c>
      <c r="C101" s="63" t="s">
        <v>36</v>
      </c>
      <c r="D101" s="37">
        <v>3.8759735353911009E-4</v>
      </c>
      <c r="E101" s="65">
        <v>55192.560757656247</v>
      </c>
      <c r="F101" s="66">
        <v>8.1704568763094395E-3</v>
      </c>
      <c r="G101" s="65">
        <v>57.513746283595978</v>
      </c>
      <c r="H101" s="65">
        <v>3.3570185252739733</v>
      </c>
      <c r="I101" s="65">
        <v>0.62205912634482341</v>
      </c>
      <c r="J101" s="65">
        <v>21.212522235345112</v>
      </c>
      <c r="K101" s="65">
        <v>644.67623672701814</v>
      </c>
      <c r="L101" s="65">
        <v>15120.243095186175</v>
      </c>
      <c r="M101" s="110">
        <v>3.2904147891412584E-2</v>
      </c>
      <c r="N101" s="66">
        <v>11.683412025721676</v>
      </c>
      <c r="O101" s="110">
        <v>0.80231791860577095</v>
      </c>
      <c r="P101" s="69">
        <v>5.8303924810548982E-2</v>
      </c>
      <c r="Q101" s="69">
        <v>0.85468537060840388</v>
      </c>
      <c r="R101" s="37" t="s">
        <v>37</v>
      </c>
      <c r="S101" s="37" t="s">
        <v>37</v>
      </c>
      <c r="T101" s="111">
        <v>0.68806485084839186</v>
      </c>
      <c r="U101" s="110">
        <v>1.1722632491244964</v>
      </c>
      <c r="V101" s="112">
        <v>8.5591434916310827E-2</v>
      </c>
      <c r="W101" s="110">
        <v>0.80231791860577095</v>
      </c>
      <c r="X101" s="112">
        <v>0.68441787218441019</v>
      </c>
      <c r="Y101" s="69">
        <v>2.6948957457016802E-2</v>
      </c>
      <c r="Z101" s="73">
        <v>3.720546823297903E-2</v>
      </c>
      <c r="AA101" s="64">
        <v>529</v>
      </c>
      <c r="AB101" s="64">
        <v>8</v>
      </c>
      <c r="AC101" s="113">
        <v>9.6098524713389839</v>
      </c>
      <c r="AD101" s="65">
        <v>541.20145587762613</v>
      </c>
      <c r="AE101" s="113">
        <v>37.37836407511066</v>
      </c>
      <c r="AF101" s="113">
        <v>37.487898673476586</v>
      </c>
      <c r="AG101" s="65">
        <v>529.41137652879684</v>
      </c>
      <c r="AH101" s="113">
        <v>8.495124674056008</v>
      </c>
      <c r="AI101" s="113">
        <v>10.027986660802442</v>
      </c>
      <c r="AJ101" s="39">
        <v>531.6371164998036</v>
      </c>
      <c r="AK101" s="39">
        <v>8.5308396952739241</v>
      </c>
      <c r="AL101" s="39">
        <v>10.082834187247121</v>
      </c>
      <c r="AM101" s="65">
        <v>537.48820788731734</v>
      </c>
      <c r="AN101" s="113">
        <v>39.99500088830483</v>
      </c>
      <c r="AO101" s="50">
        <v>41.472366664622498</v>
      </c>
      <c r="AP101" s="114">
        <f>(AG101/AD101)*100</f>
        <v>97.821498959253503</v>
      </c>
      <c r="AQ101" s="113"/>
      <c r="AR101" s="113"/>
    </row>
    <row r="102" spans="1:44" s="109" customFormat="1" ht="14" x14ac:dyDescent="0.2">
      <c r="A102" s="63" t="s">
        <v>230</v>
      </c>
      <c r="B102" s="64" t="s">
        <v>231</v>
      </c>
      <c r="C102" s="63" t="s">
        <v>40</v>
      </c>
      <c r="D102" s="37">
        <v>7.0174927352412542E-2</v>
      </c>
      <c r="E102" s="65">
        <v>377932.22960084066</v>
      </c>
      <c r="F102" s="66">
        <v>6.1671011602340697E-5</v>
      </c>
      <c r="G102" s="65">
        <v>467.85527527641</v>
      </c>
      <c r="H102" s="65">
        <v>90.399666424679211</v>
      </c>
      <c r="I102" s="65">
        <v>10.463499374862188</v>
      </c>
      <c r="J102" s="65">
        <v>124.00285952988617</v>
      </c>
      <c r="K102" s="65">
        <v>1089.9445420341749</v>
      </c>
      <c r="L102" s="65">
        <v>14361.94769099354</v>
      </c>
      <c r="M102" s="110">
        <v>0.11376987979448783</v>
      </c>
      <c r="N102" s="66">
        <v>2.5784992605762014</v>
      </c>
      <c r="O102" s="110">
        <v>0.77374236318357625</v>
      </c>
      <c r="P102" s="69">
        <v>0.19304074097538432</v>
      </c>
      <c r="Q102" s="69">
        <v>0.3837764881946395</v>
      </c>
      <c r="R102" s="37" t="s">
        <v>37</v>
      </c>
      <c r="S102" s="37" t="s">
        <v>37</v>
      </c>
      <c r="T102" s="111">
        <v>10.32246073234792</v>
      </c>
      <c r="U102" s="110">
        <v>0.86369070706817008</v>
      </c>
      <c r="V102" s="112">
        <v>0.38782248856512613</v>
      </c>
      <c r="W102" s="110">
        <v>0.77374236318357636</v>
      </c>
      <c r="X102" s="112">
        <v>0.89585583919279765</v>
      </c>
      <c r="Y102" s="69">
        <v>7.5918641303149931E-2</v>
      </c>
      <c r="Z102" s="73">
        <v>1.7519796239918745E-2</v>
      </c>
      <c r="AA102" s="64">
        <v>1965</v>
      </c>
      <c r="AB102" s="64">
        <v>30</v>
      </c>
      <c r="AC102" s="113">
        <v>35.93272898768614</v>
      </c>
      <c r="AD102" s="65">
        <v>2768.2424717593321</v>
      </c>
      <c r="AE102" s="113">
        <v>12.593196217821976</v>
      </c>
      <c r="AF102" s="113">
        <v>19.316786590418289</v>
      </c>
      <c r="AG102" s="65">
        <v>2112.7217651778669</v>
      </c>
      <c r="AH102" s="113">
        <v>32.694046626761988</v>
      </c>
      <c r="AI102" s="113">
        <v>39.001084002622903</v>
      </c>
      <c r="AJ102" s="39">
        <v>2464.1198439704362</v>
      </c>
      <c r="AK102" s="39">
        <v>38.131878224824618</v>
      </c>
      <c r="AL102" s="39">
        <v>45.548273711976634</v>
      </c>
      <c r="AM102" s="65">
        <v>1479.026714685285</v>
      </c>
      <c r="AN102" s="113">
        <v>51.824493349365262</v>
      </c>
      <c r="AO102" s="50">
        <v>59.976074629222467</v>
      </c>
      <c r="AP102" s="114">
        <f>(AG102/AJ102)*100</f>
        <v>85.739407941037413</v>
      </c>
      <c r="AQ102" s="113"/>
      <c r="AR102" s="113"/>
    </row>
    <row r="103" spans="1:44" s="109" customFormat="1" ht="14" x14ac:dyDescent="0.2">
      <c r="A103" s="63" t="s">
        <v>232</v>
      </c>
      <c r="B103" s="64" t="s">
        <v>233</v>
      </c>
      <c r="C103" s="63" t="s">
        <v>36</v>
      </c>
      <c r="D103" s="37">
        <v>1.6170771632627158E-3</v>
      </c>
      <c r="E103" s="65">
        <v>19634.034170059138</v>
      </c>
      <c r="F103" s="66">
        <v>1.0743672245268971E-7</v>
      </c>
      <c r="G103" s="65">
        <v>21.002816038383987</v>
      </c>
      <c r="H103" s="65">
        <v>1.2448328351777975</v>
      </c>
      <c r="I103" s="65">
        <v>0.13391409425834941</v>
      </c>
      <c r="J103" s="65">
        <v>4.9270622740461762</v>
      </c>
      <c r="K103" s="65">
        <v>233.11831871157401</v>
      </c>
      <c r="L103" s="65">
        <v>13985.546677455472</v>
      </c>
      <c r="M103" s="110">
        <v>2.1135457313168904E-2</v>
      </c>
      <c r="N103" s="66">
        <v>11.49761150418384</v>
      </c>
      <c r="O103" s="110">
        <v>1.0608318758197894</v>
      </c>
      <c r="P103" s="69">
        <v>5.9523021252551864E-2</v>
      </c>
      <c r="Q103" s="69">
        <v>1.5696754456158122</v>
      </c>
      <c r="R103" s="37" t="s">
        <v>37</v>
      </c>
      <c r="S103" s="37" t="s">
        <v>37</v>
      </c>
      <c r="T103" s="111">
        <v>0.7138033988463961</v>
      </c>
      <c r="U103" s="110">
        <v>1.8945303569287382</v>
      </c>
      <c r="V103" s="112">
        <v>8.6974585950839636E-2</v>
      </c>
      <c r="W103" s="110">
        <v>1.0608318758197892</v>
      </c>
      <c r="X103" s="112">
        <v>0.55994451181005389</v>
      </c>
      <c r="Y103" s="69">
        <v>2.4747916200443001E-2</v>
      </c>
      <c r="Z103" s="73">
        <v>7.1901562732620827E-2</v>
      </c>
      <c r="AA103" s="64">
        <v>537</v>
      </c>
      <c r="AB103" s="64">
        <v>12</v>
      </c>
      <c r="AC103" s="113">
        <v>13.161048313417133</v>
      </c>
      <c r="AD103" s="65">
        <v>586.27945540189739</v>
      </c>
      <c r="AE103" s="113">
        <v>68.126318102178274</v>
      </c>
      <c r="AF103" s="113">
        <v>68.196910681359753</v>
      </c>
      <c r="AG103" s="65">
        <v>537.61951894103674</v>
      </c>
      <c r="AH103" s="113">
        <v>11.406478455111056</v>
      </c>
      <c r="AI103" s="113">
        <v>12.624911362187982</v>
      </c>
      <c r="AJ103" s="39">
        <v>547.00219370790023</v>
      </c>
      <c r="AK103" s="39">
        <v>11.605547264573829</v>
      </c>
      <c r="AL103" s="39">
        <v>12.85577709870736</v>
      </c>
      <c r="AM103" s="65">
        <v>494.12121130057955</v>
      </c>
      <c r="AN103" s="113">
        <v>71.056174543694425</v>
      </c>
      <c r="AO103" s="50">
        <v>71.768368016845358</v>
      </c>
      <c r="AP103" s="114">
        <f>(AG103/AD103)*100</f>
        <v>91.700214631006645</v>
      </c>
      <c r="AQ103" s="113"/>
      <c r="AR103" s="113"/>
    </row>
    <row r="104" spans="1:44" s="109" customFormat="1" ht="14" x14ac:dyDescent="0.2">
      <c r="A104" s="63" t="s">
        <v>234</v>
      </c>
      <c r="B104" s="64" t="s">
        <v>235</v>
      </c>
      <c r="C104" s="63" t="s">
        <v>36</v>
      </c>
      <c r="D104" s="37">
        <v>2.5305176330801195E-3</v>
      </c>
      <c r="E104" s="65">
        <v>83941.810206166556</v>
      </c>
      <c r="F104" s="66">
        <v>2.0732370152356999E-2</v>
      </c>
      <c r="G104" s="65">
        <v>92.495090935355947</v>
      </c>
      <c r="H104" s="65">
        <v>5.6056829781639257</v>
      </c>
      <c r="I104" s="65">
        <v>6.4767981118508811</v>
      </c>
      <c r="J104" s="65">
        <v>292.37483802029413</v>
      </c>
      <c r="K104" s="65">
        <v>1015.5139130582145</v>
      </c>
      <c r="L104" s="65">
        <v>13264.213025561392</v>
      </c>
      <c r="M104" s="110">
        <v>0.28790825439290035</v>
      </c>
      <c r="N104" s="66">
        <v>11.351345067404633</v>
      </c>
      <c r="O104" s="110">
        <v>0.69969054352203019</v>
      </c>
      <c r="P104" s="69">
        <v>6.0444704180629173E-2</v>
      </c>
      <c r="Q104" s="69">
        <v>0.75854404326914104</v>
      </c>
      <c r="R104" s="37" t="s">
        <v>37</v>
      </c>
      <c r="S104" s="37" t="s">
        <v>37</v>
      </c>
      <c r="T104" s="111">
        <v>0.73419632324952822</v>
      </c>
      <c r="U104" s="110">
        <v>1.0319670160781549</v>
      </c>
      <c r="V104" s="112">
        <v>8.809528686353639E-2</v>
      </c>
      <c r="W104" s="110">
        <v>0.69969054352203008</v>
      </c>
      <c r="X104" s="112">
        <v>0.67801638290834665</v>
      </c>
      <c r="Y104" s="69">
        <v>2.1422877354198445E-2</v>
      </c>
      <c r="Z104" s="73">
        <v>1.9411965613256917E-2</v>
      </c>
      <c r="AA104" s="64">
        <v>543</v>
      </c>
      <c r="AB104" s="64">
        <v>8</v>
      </c>
      <c r="AC104" s="113">
        <v>9.6886350153207861</v>
      </c>
      <c r="AD104" s="65">
        <v>619.53154446442829</v>
      </c>
      <c r="AE104" s="113">
        <v>32.739078947347693</v>
      </c>
      <c r="AF104" s="113">
        <v>32.902785289002829</v>
      </c>
      <c r="AG104" s="65">
        <v>544.26252658610736</v>
      </c>
      <c r="AH104" s="113">
        <v>7.6163068609141371</v>
      </c>
      <c r="AI104" s="113">
        <v>9.3817290345498776</v>
      </c>
      <c r="AJ104" s="39">
        <v>559.01314090120468</v>
      </c>
      <c r="AK104" s="39">
        <v>7.8227241678624218</v>
      </c>
      <c r="AL104" s="39">
        <v>9.6506514317357173</v>
      </c>
      <c r="AM104" s="65">
        <v>428.43118780793316</v>
      </c>
      <c r="AN104" s="113">
        <v>16.63338297074883</v>
      </c>
      <c r="AO104" s="50">
        <v>18.792027357112996</v>
      </c>
      <c r="AP104" s="114">
        <f>(AG104/AD104)*100</f>
        <v>87.850656104462061</v>
      </c>
      <c r="AQ104" s="113"/>
      <c r="AR104" s="113"/>
    </row>
    <row r="105" spans="1:44" ht="14" x14ac:dyDescent="0.2">
      <c r="A105" s="107" t="s">
        <v>236</v>
      </c>
      <c r="B105" s="83"/>
      <c r="C105" s="120"/>
      <c r="D105" s="37"/>
      <c r="E105" s="90"/>
      <c r="F105" s="88"/>
      <c r="G105" s="90"/>
      <c r="H105" s="90"/>
      <c r="I105" s="90"/>
      <c r="J105" s="90"/>
      <c r="K105" s="90"/>
      <c r="L105" s="90"/>
      <c r="M105" s="67"/>
      <c r="N105" s="88"/>
      <c r="O105" s="67">
        <v>0</v>
      </c>
      <c r="P105" s="92"/>
      <c r="Q105" s="69">
        <v>0</v>
      </c>
      <c r="R105" s="37"/>
      <c r="S105" s="37"/>
      <c r="T105" s="70"/>
      <c r="U105" s="67">
        <v>0</v>
      </c>
      <c r="V105" s="72"/>
      <c r="W105" s="67">
        <v>0</v>
      </c>
      <c r="X105" s="72"/>
      <c r="Y105" s="92"/>
      <c r="Z105" s="84"/>
      <c r="AA105" s="83"/>
      <c r="AB105" s="83"/>
      <c r="AC105" s="74"/>
      <c r="AD105" s="83"/>
      <c r="AE105" s="74"/>
      <c r="AF105" s="74"/>
      <c r="AG105" s="83"/>
      <c r="AH105" s="74"/>
      <c r="AI105" s="74"/>
      <c r="AJ105" s="38"/>
      <c r="AK105" s="38"/>
      <c r="AL105" s="39"/>
      <c r="AM105" s="83"/>
      <c r="AN105" s="74"/>
      <c r="AO105" s="50"/>
      <c r="AP105" s="75"/>
      <c r="AQ105" s="74"/>
      <c r="AR105" s="74"/>
    </row>
    <row r="106" spans="1:44" s="108" customFormat="1" ht="14" x14ac:dyDescent="0.2">
      <c r="A106" s="82" t="s">
        <v>237</v>
      </c>
      <c r="B106" s="82" t="s">
        <v>238</v>
      </c>
      <c r="C106" s="63" t="s">
        <v>80</v>
      </c>
      <c r="D106" s="37">
        <v>6.4733725161693844E-4</v>
      </c>
      <c r="E106" s="65">
        <v>73220.349696090896</v>
      </c>
      <c r="F106" s="66">
        <v>1.8904684839939326E-3</v>
      </c>
      <c r="G106" s="65">
        <v>77.631723695209232</v>
      </c>
      <c r="H106" s="65">
        <v>4.5328603177568692</v>
      </c>
      <c r="I106" s="65">
        <v>13.208460347533384</v>
      </c>
      <c r="J106" s="65">
        <v>510.32704640061826</v>
      </c>
      <c r="K106" s="65">
        <v>884.90540059714192</v>
      </c>
      <c r="L106" s="65">
        <v>11905.604096612095</v>
      </c>
      <c r="M106" s="118">
        <v>0.57670237525530421</v>
      </c>
      <c r="N106" s="66">
        <v>11.722846090241088</v>
      </c>
      <c r="O106" s="110">
        <v>0.73011321455847922</v>
      </c>
      <c r="P106" s="69">
        <v>5.8470048680516772E-2</v>
      </c>
      <c r="Q106" s="69">
        <v>0.79479894215724634</v>
      </c>
      <c r="R106" s="37" t="s">
        <v>37</v>
      </c>
      <c r="S106" s="37" t="s">
        <v>37</v>
      </c>
      <c r="T106" s="111">
        <v>0.68770418463319216</v>
      </c>
      <c r="U106" s="110">
        <v>1.0792454144110106</v>
      </c>
      <c r="V106" s="112">
        <v>8.5303516936255736E-2</v>
      </c>
      <c r="W106" s="110">
        <v>0.73011321455847922</v>
      </c>
      <c r="X106" s="112">
        <v>0.67650342063944058</v>
      </c>
      <c r="Y106" s="93">
        <v>2.4369116989847825E-2</v>
      </c>
      <c r="Z106" s="85">
        <v>1.695588227433438E-2</v>
      </c>
      <c r="AA106" s="82">
        <v>527</v>
      </c>
      <c r="AB106" s="82">
        <v>8</v>
      </c>
      <c r="AC106" s="113">
        <v>9.5987139019818706</v>
      </c>
      <c r="AD106" s="65">
        <v>547.4197462353294</v>
      </c>
      <c r="AE106" s="113">
        <v>34.722649213884566</v>
      </c>
      <c r="AF106" s="113">
        <v>34.843253863830036</v>
      </c>
      <c r="AG106" s="65">
        <v>527.70144711999569</v>
      </c>
      <c r="AH106" s="113">
        <v>7.7056359976788285</v>
      </c>
      <c r="AI106" s="113">
        <v>9.3587970283398381</v>
      </c>
      <c r="AJ106" s="39">
        <v>531.42015001877928</v>
      </c>
      <c r="AK106" s="39">
        <v>7.7599374802272045</v>
      </c>
      <c r="AL106" s="39">
        <v>9.4382929928723023</v>
      </c>
      <c r="AM106" s="65">
        <v>486.64835726169514</v>
      </c>
      <c r="AN106" s="113">
        <v>16.503104509455042</v>
      </c>
      <c r="AO106" s="50">
        <v>19.261820787228888</v>
      </c>
      <c r="AP106" s="114">
        <f t="shared" ref="AP106:AP132" si="3">(AG106/AD106)*100</f>
        <v>96.397956184273809</v>
      </c>
      <c r="AQ106" s="113"/>
      <c r="AR106" s="113"/>
    </row>
    <row r="107" spans="1:44" s="108" customFormat="1" ht="14" x14ac:dyDescent="0.2">
      <c r="A107" s="82" t="s">
        <v>239</v>
      </c>
      <c r="B107" s="82" t="s">
        <v>240</v>
      </c>
      <c r="C107" s="63" t="s">
        <v>241</v>
      </c>
      <c r="D107" s="37">
        <v>4.8169830229998654E-3</v>
      </c>
      <c r="E107" s="65">
        <v>17601.839076182787</v>
      </c>
      <c r="F107" s="66">
        <v>7.2144513684468765E-3</v>
      </c>
      <c r="G107" s="65">
        <v>18.71601544520529</v>
      </c>
      <c r="H107" s="65">
        <v>1.1536482672838879</v>
      </c>
      <c r="I107" s="65">
        <v>9.0995618347433957</v>
      </c>
      <c r="J107" s="65">
        <v>324.55736833752053</v>
      </c>
      <c r="K107" s="65">
        <v>204.16684030816415</v>
      </c>
      <c r="L107" s="65">
        <v>9449.7792183567817</v>
      </c>
      <c r="M107" s="118">
        <v>1.5896673908830741</v>
      </c>
      <c r="N107" s="66">
        <v>11.328652497735135</v>
      </c>
      <c r="O107" s="110">
        <v>0.93379821684593156</v>
      </c>
      <c r="P107" s="69">
        <v>6.2335447436657719E-2</v>
      </c>
      <c r="Q107" s="69">
        <v>1.7539473585741954</v>
      </c>
      <c r="R107" s="37" t="s">
        <v>37</v>
      </c>
      <c r="S107" s="37" t="s">
        <v>37</v>
      </c>
      <c r="T107" s="111">
        <v>0.75867906569511878</v>
      </c>
      <c r="U107" s="110">
        <v>1.9870355926439864</v>
      </c>
      <c r="V107" s="112">
        <v>8.8271751666839773E-2</v>
      </c>
      <c r="W107" s="110">
        <v>0.93379821684593156</v>
      </c>
      <c r="X107" s="112">
        <v>0.46994539015952019</v>
      </c>
      <c r="Y107" s="93">
        <v>2.6092992218652002E-2</v>
      </c>
      <c r="Z107" s="85">
        <v>1.4942546179106514E-2</v>
      </c>
      <c r="AA107" s="82">
        <v>543</v>
      </c>
      <c r="AB107" s="82">
        <v>10</v>
      </c>
      <c r="AC107" s="113">
        <v>11.396036524164883</v>
      </c>
      <c r="AD107" s="65">
        <v>685.63717017219983</v>
      </c>
      <c r="AE107" s="113">
        <v>74.876694175010087</v>
      </c>
      <c r="AF107" s="113">
        <v>74.964531065677846</v>
      </c>
      <c r="AG107" s="86">
        <v>545.30790651790471</v>
      </c>
      <c r="AH107" s="113">
        <v>10.184151014768148</v>
      </c>
      <c r="AI107" s="113">
        <v>11.568968371336076</v>
      </c>
      <c r="AJ107" s="39">
        <v>573.2476990462801</v>
      </c>
      <c r="AK107" s="39">
        <v>10.705953583608991</v>
      </c>
      <c r="AL107" s="39">
        <v>12.173940927179931</v>
      </c>
      <c r="AM107" s="65">
        <v>520.63422601527259</v>
      </c>
      <c r="AN107" s="113">
        <v>15.559201929313177</v>
      </c>
      <c r="AO107" s="50">
        <v>18.841872206003373</v>
      </c>
      <c r="AP107" s="114">
        <f t="shared" si="3"/>
        <v>79.533013996447849</v>
      </c>
      <c r="AQ107" s="113"/>
      <c r="AR107" s="113"/>
    </row>
    <row r="108" spans="1:44" s="108" customFormat="1" ht="14" x14ac:dyDescent="0.2">
      <c r="A108" s="82" t="s">
        <v>242</v>
      </c>
      <c r="B108" s="82" t="s">
        <v>243</v>
      </c>
      <c r="C108" s="63" t="s">
        <v>170</v>
      </c>
      <c r="D108" s="37">
        <v>1.9818927196670055E-4</v>
      </c>
      <c r="E108" s="65">
        <v>89374.938016896995</v>
      </c>
      <c r="F108" s="66">
        <v>2.294224688892951E-3</v>
      </c>
      <c r="G108" s="65">
        <v>77.217039426558884</v>
      </c>
      <c r="H108" s="65">
        <v>4.4819110283264232</v>
      </c>
      <c r="I108" s="65">
        <v>3.2513103273214083</v>
      </c>
      <c r="J108" s="65">
        <v>112.81485952817124</v>
      </c>
      <c r="K108" s="65">
        <v>934.18437323149385</v>
      </c>
      <c r="L108" s="65">
        <v>12556.751658005518</v>
      </c>
      <c r="M108" s="118">
        <v>0.12076294868637817</v>
      </c>
      <c r="N108" s="66">
        <v>11.804123076658104</v>
      </c>
      <c r="O108" s="110">
        <v>0.94572210565557813</v>
      </c>
      <c r="P108" s="69">
        <v>5.8012332349731854E-2</v>
      </c>
      <c r="Q108" s="69">
        <v>0.9927845107614961</v>
      </c>
      <c r="R108" s="37" t="s">
        <v>37</v>
      </c>
      <c r="S108" s="37" t="s">
        <v>37</v>
      </c>
      <c r="T108" s="111">
        <v>0.67762258428142141</v>
      </c>
      <c r="U108" s="110">
        <v>1.3711350720966786</v>
      </c>
      <c r="V108" s="112">
        <v>8.4716161760244255E-2</v>
      </c>
      <c r="W108" s="110">
        <v>0.9457221056555779</v>
      </c>
      <c r="X108" s="112">
        <v>0.68973664586481775</v>
      </c>
      <c r="Y108" s="93">
        <v>2.7731591990849732E-2</v>
      </c>
      <c r="Z108" s="85">
        <v>2.7890145325611258E-2</v>
      </c>
      <c r="AA108" s="82">
        <v>524</v>
      </c>
      <c r="AB108" s="82">
        <v>10</v>
      </c>
      <c r="AC108" s="113">
        <v>11.305569168440837</v>
      </c>
      <c r="AD108" s="65">
        <v>530.22768537007073</v>
      </c>
      <c r="AE108" s="113">
        <v>43.49903408868299</v>
      </c>
      <c r="AF108" s="113">
        <v>43.589416473951822</v>
      </c>
      <c r="AG108" s="65">
        <v>524.21176924636973</v>
      </c>
      <c r="AH108" s="113">
        <v>9.9151731644222565</v>
      </c>
      <c r="AI108" s="113">
        <v>11.231608997153467</v>
      </c>
      <c r="AJ108" s="39">
        <v>525.33651091172089</v>
      </c>
      <c r="AK108" s="39">
        <v>9.9364470255437443</v>
      </c>
      <c r="AL108" s="39">
        <v>11.266793086037278</v>
      </c>
      <c r="AM108" s="65">
        <v>552.88601629059417</v>
      </c>
      <c r="AN108" s="113">
        <v>30.84014268568589</v>
      </c>
      <c r="AO108" s="50">
        <v>32.840008970876859</v>
      </c>
      <c r="AP108" s="114">
        <f t="shared" si="3"/>
        <v>98.865408900800375</v>
      </c>
      <c r="AQ108" s="113"/>
      <c r="AR108" s="113"/>
    </row>
    <row r="109" spans="1:44" s="108" customFormat="1" ht="14" x14ac:dyDescent="0.2">
      <c r="A109" s="82" t="s">
        <v>244</v>
      </c>
      <c r="B109" s="82" t="s">
        <v>245</v>
      </c>
      <c r="C109" s="63" t="s">
        <v>170</v>
      </c>
      <c r="D109" s="37">
        <v>3.181326846118231E-3</v>
      </c>
      <c r="E109" s="65">
        <v>54462.93634378181</v>
      </c>
      <c r="F109" s="66">
        <v>4.4436971144525481E-3</v>
      </c>
      <c r="G109" s="65">
        <v>55.839001240862864</v>
      </c>
      <c r="H109" s="65">
        <v>3.3369197378422908</v>
      </c>
      <c r="I109" s="65">
        <v>7.0899812473745563</v>
      </c>
      <c r="J109" s="65">
        <v>459.85165520439858</v>
      </c>
      <c r="K109" s="65">
        <v>665.92321480143301</v>
      </c>
      <c r="L109" s="65">
        <v>11972.033356773518</v>
      </c>
      <c r="M109" s="118">
        <v>0.69054756612069534</v>
      </c>
      <c r="N109" s="66">
        <v>12.31437694561493</v>
      </c>
      <c r="O109" s="110">
        <v>0.78464322421602928</v>
      </c>
      <c r="P109" s="69">
        <v>5.9888886233634787E-2</v>
      </c>
      <c r="Q109" s="69">
        <v>1.0674804562609381</v>
      </c>
      <c r="R109" s="37" t="s">
        <v>37</v>
      </c>
      <c r="S109" s="37" t="s">
        <v>37</v>
      </c>
      <c r="T109" s="111">
        <v>0.67055602328577413</v>
      </c>
      <c r="U109" s="110">
        <v>1.3248318813370952</v>
      </c>
      <c r="V109" s="112">
        <v>8.1205894899627346E-2</v>
      </c>
      <c r="W109" s="110">
        <v>0.78464322421602928</v>
      </c>
      <c r="X109" s="112">
        <v>0.59225871242177763</v>
      </c>
      <c r="Y109" s="93">
        <v>1.7142492258373016E-2</v>
      </c>
      <c r="Z109" s="85">
        <v>3.8260978137760089E-2</v>
      </c>
      <c r="AA109" s="82">
        <v>502</v>
      </c>
      <c r="AB109" s="82">
        <v>8</v>
      </c>
      <c r="AC109" s="113">
        <v>9.4619892210676291</v>
      </c>
      <c r="AD109" s="65">
        <v>599.56241839311781</v>
      </c>
      <c r="AE109" s="113">
        <v>46.227066838967836</v>
      </c>
      <c r="AF109" s="113">
        <v>46.335797388362252</v>
      </c>
      <c r="AG109" s="65">
        <v>503.31660008191818</v>
      </c>
      <c r="AH109" s="113">
        <v>7.8984791977945212</v>
      </c>
      <c r="AI109" s="113">
        <v>9.3834588939755026</v>
      </c>
      <c r="AJ109" s="39">
        <v>521.05043315130933</v>
      </c>
      <c r="AK109" s="39">
        <v>8.1767738369400398</v>
      </c>
      <c r="AL109" s="39">
        <v>9.7267095117440885</v>
      </c>
      <c r="AM109" s="65">
        <v>343.55164494716615</v>
      </c>
      <c r="AN109" s="113">
        <v>26.289243953030081</v>
      </c>
      <c r="AO109" s="50">
        <v>27.208387508046208</v>
      </c>
      <c r="AP109" s="114">
        <f t="shared" si="3"/>
        <v>83.947323021154787</v>
      </c>
      <c r="AQ109" s="113"/>
      <c r="AR109" s="113"/>
    </row>
    <row r="110" spans="1:44" s="108" customFormat="1" ht="14" x14ac:dyDescent="0.2">
      <c r="A110" s="82" t="s">
        <v>246</v>
      </c>
      <c r="B110" s="82" t="s">
        <v>247</v>
      </c>
      <c r="C110" s="63" t="s">
        <v>241</v>
      </c>
      <c r="D110" s="37">
        <v>1.4780670132705378E-4</v>
      </c>
      <c r="E110" s="65">
        <v>33989.170232820768</v>
      </c>
      <c r="F110" s="66">
        <v>1.1973045790747694E-7</v>
      </c>
      <c r="G110" s="65">
        <v>40.519275264923415</v>
      </c>
      <c r="H110" s="65">
        <v>2.362649703694792</v>
      </c>
      <c r="I110" s="65">
        <v>13.038481866876637</v>
      </c>
      <c r="J110" s="65">
        <v>420.08893633723721</v>
      </c>
      <c r="K110" s="65">
        <v>406.21849553039146</v>
      </c>
      <c r="L110" s="65">
        <v>11136.859022799117</v>
      </c>
      <c r="M110" s="118">
        <v>1.0341452714720323</v>
      </c>
      <c r="N110" s="66">
        <v>11.177148003041225</v>
      </c>
      <c r="O110" s="110">
        <v>0.98649659403368173</v>
      </c>
      <c r="P110" s="69">
        <v>5.872148750423388E-2</v>
      </c>
      <c r="Q110" s="69">
        <v>1.5445993578519739</v>
      </c>
      <c r="R110" s="37" t="s">
        <v>37</v>
      </c>
      <c r="S110" s="37" t="s">
        <v>37</v>
      </c>
      <c r="T110" s="111">
        <v>0.72438145176933866</v>
      </c>
      <c r="U110" s="110">
        <v>1.8327473110924992</v>
      </c>
      <c r="V110" s="112">
        <v>8.9468261467765028E-2</v>
      </c>
      <c r="W110" s="110">
        <v>0.98649659403368184</v>
      </c>
      <c r="X110" s="112">
        <v>0.53826110564343543</v>
      </c>
      <c r="Y110" s="93">
        <v>2.7445753796204897E-2</v>
      </c>
      <c r="Z110" s="85">
        <v>1.5068224562622893E-2</v>
      </c>
      <c r="AA110" s="82">
        <v>552</v>
      </c>
      <c r="AB110" s="82">
        <v>10</v>
      </c>
      <c r="AC110" s="113">
        <v>11.439755602704105</v>
      </c>
      <c r="AD110" s="65">
        <v>556.78560299701735</v>
      </c>
      <c r="AE110" s="113">
        <v>67.372415996788774</v>
      </c>
      <c r="AF110" s="113">
        <v>67.436799703130305</v>
      </c>
      <c r="AG110" s="86">
        <v>552.39157902181012</v>
      </c>
      <c r="AH110" s="113">
        <v>10.898648225558061</v>
      </c>
      <c r="AI110" s="113">
        <v>12.234882564375695</v>
      </c>
      <c r="AJ110" s="39">
        <v>553.25014722462561</v>
      </c>
      <c r="AK110" s="39">
        <v>10.915587717714525</v>
      </c>
      <c r="AL110" s="39">
        <v>12.265192814724927</v>
      </c>
      <c r="AM110" s="65">
        <v>547.26370157972258</v>
      </c>
      <c r="AN110" s="113">
        <v>16.492584700750999</v>
      </c>
      <c r="AO110" s="50">
        <v>19.919342844919793</v>
      </c>
      <c r="AP110" s="114">
        <f t="shared" si="3"/>
        <v>99.21082298975486</v>
      </c>
      <c r="AQ110" s="113"/>
      <c r="AR110" s="113"/>
    </row>
    <row r="111" spans="1:44" s="108" customFormat="1" ht="14" x14ac:dyDescent="0.2">
      <c r="A111" s="82" t="s">
        <v>248</v>
      </c>
      <c r="B111" s="82" t="s">
        <v>249</v>
      </c>
      <c r="C111" s="63" t="s">
        <v>241</v>
      </c>
      <c r="D111" s="37">
        <v>3.2152329250247375E-3</v>
      </c>
      <c r="E111" s="65">
        <v>73168.662812986149</v>
      </c>
      <c r="F111" s="66">
        <v>1.1519442869670217E-2</v>
      </c>
      <c r="G111" s="65">
        <v>78.793107734228059</v>
      </c>
      <c r="H111" s="65">
        <v>4.7109710856088949</v>
      </c>
      <c r="I111" s="65">
        <v>9.5961701332721638</v>
      </c>
      <c r="J111" s="65">
        <v>684.39302474055273</v>
      </c>
      <c r="K111" s="65">
        <v>927.27207957211181</v>
      </c>
      <c r="L111" s="65">
        <v>12466.032335815951</v>
      </c>
      <c r="M111" s="118">
        <v>0.73807142457730934</v>
      </c>
      <c r="N111" s="66">
        <v>12.376946505338863</v>
      </c>
      <c r="O111" s="110">
        <v>0.7181519372782188</v>
      </c>
      <c r="P111" s="69">
        <v>5.9852381914379554E-2</v>
      </c>
      <c r="Q111" s="69">
        <v>0.79771832403944587</v>
      </c>
      <c r="R111" s="37" t="s">
        <v>37</v>
      </c>
      <c r="S111" s="37" t="s">
        <v>37</v>
      </c>
      <c r="T111" s="111">
        <v>0.66675948019932985</v>
      </c>
      <c r="U111" s="110">
        <v>1.0733576894608623</v>
      </c>
      <c r="V111" s="112">
        <v>8.0795372232452048E-2</v>
      </c>
      <c r="W111" s="110">
        <v>0.7181519372782188</v>
      </c>
      <c r="X111" s="112">
        <v>0.66907047327246516</v>
      </c>
      <c r="Y111" s="93">
        <v>1.373397502883919E-2</v>
      </c>
      <c r="Z111" s="85">
        <v>3.087774710788619E-2</v>
      </c>
      <c r="AA111" s="82">
        <v>499</v>
      </c>
      <c r="AB111" s="82">
        <v>8</v>
      </c>
      <c r="AC111" s="113">
        <v>9.4458997138917375</v>
      </c>
      <c r="AD111" s="65">
        <v>598.2420810910653</v>
      </c>
      <c r="AE111" s="113">
        <v>34.55271098087178</v>
      </c>
      <c r="AF111" s="113">
        <v>34.697405795880648</v>
      </c>
      <c r="AG111" s="65">
        <v>500.86849867162499</v>
      </c>
      <c r="AH111" s="113">
        <v>7.1939936528532087</v>
      </c>
      <c r="AI111" s="113">
        <v>8.7845221419061019</v>
      </c>
      <c r="AJ111" s="39">
        <v>518.74022473987191</v>
      </c>
      <c r="AK111" s="39">
        <v>7.4506859468215518</v>
      </c>
      <c r="AL111" s="39">
        <v>9.1113362114346188</v>
      </c>
      <c r="AM111" s="65">
        <v>275.70527955753681</v>
      </c>
      <c r="AN111" s="113">
        <v>17.026315796973371</v>
      </c>
      <c r="AO111" s="50">
        <v>17.932196602957028</v>
      </c>
      <c r="AP111" s="114">
        <f t="shared" si="3"/>
        <v>83.723381303793971</v>
      </c>
      <c r="AQ111" s="113"/>
      <c r="AR111" s="113"/>
    </row>
    <row r="112" spans="1:44" s="108" customFormat="1" ht="14" x14ac:dyDescent="0.2">
      <c r="A112" s="82" t="s">
        <v>250</v>
      </c>
      <c r="B112" s="82" t="s">
        <v>251</v>
      </c>
      <c r="C112" s="63" t="s">
        <v>241</v>
      </c>
      <c r="D112" s="37">
        <v>3.4882032352387174E-3</v>
      </c>
      <c r="E112" s="65">
        <v>47147.689530447315</v>
      </c>
      <c r="F112" s="66">
        <v>8.3736476909638639E-3</v>
      </c>
      <c r="G112" s="65">
        <v>51.432155486662246</v>
      </c>
      <c r="H112" s="65">
        <v>3.065317748422411</v>
      </c>
      <c r="I112" s="65">
        <v>14.220950013465597</v>
      </c>
      <c r="J112" s="65">
        <v>574.16237582935958</v>
      </c>
      <c r="K112" s="65">
        <v>611.8267990400152</v>
      </c>
      <c r="L112" s="65">
        <v>10662.455449910585</v>
      </c>
      <c r="M112" s="118">
        <v>0.93843940267122516</v>
      </c>
      <c r="N112" s="66">
        <v>12.638810577880594</v>
      </c>
      <c r="O112" s="110">
        <v>0.95037072428330216</v>
      </c>
      <c r="P112" s="69">
        <v>5.9813601987799454E-2</v>
      </c>
      <c r="Q112" s="69">
        <v>1.0411826561650157</v>
      </c>
      <c r="R112" s="37" t="s">
        <v>37</v>
      </c>
      <c r="S112" s="37" t="s">
        <v>37</v>
      </c>
      <c r="T112" s="111">
        <v>0.65252180110295999</v>
      </c>
      <c r="U112" s="110">
        <v>1.4097041665092735</v>
      </c>
      <c r="V112" s="112">
        <v>7.9121369359717891E-2</v>
      </c>
      <c r="W112" s="110">
        <v>0.95037072428330216</v>
      </c>
      <c r="X112" s="112">
        <v>0.6741632371255748</v>
      </c>
      <c r="Y112" s="93">
        <v>2.3041970331130635E-2</v>
      </c>
      <c r="Z112" s="85">
        <v>1.6144769758364961E-2</v>
      </c>
      <c r="AA112" s="82">
        <v>489</v>
      </c>
      <c r="AB112" s="82">
        <v>10</v>
      </c>
      <c r="AC112" s="113">
        <v>11.145587871121919</v>
      </c>
      <c r="AD112" s="65">
        <v>596.83823346792178</v>
      </c>
      <c r="AE112" s="113">
        <v>45.108849621299711</v>
      </c>
      <c r="AF112" s="113">
        <v>45.219260003408309</v>
      </c>
      <c r="AG112" s="65">
        <v>490.87615238107287</v>
      </c>
      <c r="AH112" s="113">
        <v>9.3302864894360162</v>
      </c>
      <c r="AI112" s="113">
        <v>10.557680312914929</v>
      </c>
      <c r="AJ112" s="39">
        <v>510.0294313420938</v>
      </c>
      <c r="AK112" s="39">
        <v>9.6943408014077281</v>
      </c>
      <c r="AL112" s="39">
        <v>10.980347396662362</v>
      </c>
      <c r="AM112" s="65">
        <v>460.44492864203039</v>
      </c>
      <c r="AN112" s="113">
        <v>14.86755471866473</v>
      </c>
      <c r="AO112" s="50">
        <v>17.5889259986441</v>
      </c>
      <c r="AP112" s="114">
        <f t="shared" si="3"/>
        <v>82.24609699161573</v>
      </c>
      <c r="AQ112" s="113"/>
      <c r="AR112" s="113"/>
    </row>
    <row r="113" spans="1:44" s="108" customFormat="1" ht="14" x14ac:dyDescent="0.2">
      <c r="A113" s="82" t="s">
        <v>252</v>
      </c>
      <c r="B113" s="82" t="s">
        <v>253</v>
      </c>
      <c r="C113" s="63" t="s">
        <v>241</v>
      </c>
      <c r="D113" s="37">
        <v>-3.8313589098001009E-4</v>
      </c>
      <c r="E113" s="65">
        <v>46093.805678451798</v>
      </c>
      <c r="F113" s="66">
        <v>1.0578037088501098E-7</v>
      </c>
      <c r="G113" s="65">
        <v>48.547186146567277</v>
      </c>
      <c r="H113" s="65">
        <v>2.806383367827495</v>
      </c>
      <c r="I113" s="65">
        <v>11.901647026801253</v>
      </c>
      <c r="J113" s="65">
        <v>390.22668593591055</v>
      </c>
      <c r="K113" s="65">
        <v>530.26075943291187</v>
      </c>
      <c r="L113" s="65">
        <v>12456.921026185568</v>
      </c>
      <c r="M113" s="118">
        <v>0.73591469667346132</v>
      </c>
      <c r="N113" s="66">
        <v>11.438191719253419</v>
      </c>
      <c r="O113" s="110">
        <v>0.79336506807210005</v>
      </c>
      <c r="P113" s="69">
        <v>5.796553425804938E-2</v>
      </c>
      <c r="Q113" s="69">
        <v>1.1404497350358402</v>
      </c>
      <c r="R113" s="37" t="s">
        <v>37</v>
      </c>
      <c r="S113" s="37" t="s">
        <v>37</v>
      </c>
      <c r="T113" s="111">
        <v>0.69873700840726172</v>
      </c>
      <c r="U113" s="110">
        <v>1.3892637364375298</v>
      </c>
      <c r="V113" s="112">
        <v>8.7426406598583473E-2</v>
      </c>
      <c r="W113" s="110">
        <v>0.79336506807210005</v>
      </c>
      <c r="X113" s="112">
        <v>0.57106872314001045</v>
      </c>
      <c r="Y113" s="93">
        <v>2.8225037229535239E-2</v>
      </c>
      <c r="Z113" s="85">
        <v>1.575856621347543E-2</v>
      </c>
      <c r="AA113" s="82">
        <v>540</v>
      </c>
      <c r="AB113" s="82">
        <v>8</v>
      </c>
      <c r="AC113" s="113">
        <v>9.6716342383280818</v>
      </c>
      <c r="AD113" s="65">
        <v>528.45943781232324</v>
      </c>
      <c r="AE113" s="113">
        <v>49.984064717079477</v>
      </c>
      <c r="AF113" s="113">
        <v>50.062217046286207</v>
      </c>
      <c r="AG113" s="86">
        <v>540.29853084664705</v>
      </c>
      <c r="AH113" s="113">
        <v>8.5730796140881154</v>
      </c>
      <c r="AI113" s="113">
        <v>10.152382675334161</v>
      </c>
      <c r="AJ113" s="39">
        <v>538.03628848785195</v>
      </c>
      <c r="AK113" s="39">
        <v>8.5371839328284942</v>
      </c>
      <c r="AL113" s="39">
        <v>10.122818580720837</v>
      </c>
      <c r="AM113" s="65">
        <v>562.58819377436248</v>
      </c>
      <c r="AN113" s="113">
        <v>17.731166605025674</v>
      </c>
      <c r="AO113" s="50">
        <v>21.124745543120916</v>
      </c>
      <c r="AP113" s="114">
        <f t="shared" si="3"/>
        <v>102.24030307478931</v>
      </c>
      <c r="AQ113" s="113"/>
      <c r="AR113" s="113"/>
    </row>
    <row r="114" spans="1:44" s="108" customFormat="1" ht="14" x14ac:dyDescent="0.2">
      <c r="A114" s="82" t="s">
        <v>254</v>
      </c>
      <c r="B114" s="82" t="s">
        <v>255</v>
      </c>
      <c r="C114" s="63" t="s">
        <v>170</v>
      </c>
      <c r="D114" s="37">
        <v>8.0409904949485457E-4</v>
      </c>
      <c r="E114" s="65">
        <v>50973.073375744592</v>
      </c>
      <c r="F114" s="66">
        <v>9.8185888529207072E-4</v>
      </c>
      <c r="G114" s="65">
        <v>52.520486978616304</v>
      </c>
      <c r="H114" s="65">
        <v>3.031922583762658</v>
      </c>
      <c r="I114" s="65">
        <v>2.3493729921640862</v>
      </c>
      <c r="J114" s="65">
        <v>84.974690290684563</v>
      </c>
      <c r="K114" s="65">
        <v>614.83048510487424</v>
      </c>
      <c r="L114" s="65">
        <v>12178.825903015424</v>
      </c>
      <c r="M114" s="118">
        <v>0.13820832302450012</v>
      </c>
      <c r="N114" s="66">
        <v>12.390670053825287</v>
      </c>
      <c r="O114" s="110">
        <v>0.95868204498875986</v>
      </c>
      <c r="P114" s="69">
        <v>5.7879276124716487E-2</v>
      </c>
      <c r="Q114" s="69">
        <v>1.0213770416747463</v>
      </c>
      <c r="R114" s="37" t="s">
        <v>37</v>
      </c>
      <c r="S114" s="37" t="s">
        <v>37</v>
      </c>
      <c r="T114" s="111">
        <v>0.64406481307378338</v>
      </c>
      <c r="U114" s="110">
        <v>1.4008148787916581</v>
      </c>
      <c r="V114" s="112">
        <v>8.0705885610381237E-2</v>
      </c>
      <c r="W114" s="110">
        <v>0.95868204498875986</v>
      </c>
      <c r="X114" s="112">
        <v>0.68437454477619375</v>
      </c>
      <c r="Y114" s="93">
        <v>2.5254191407365005E-2</v>
      </c>
      <c r="Z114" s="85">
        <v>2.0914770657176927E-2</v>
      </c>
      <c r="AA114" s="82">
        <v>500</v>
      </c>
      <c r="AB114" s="82">
        <v>10</v>
      </c>
      <c r="AC114" s="113">
        <v>11.194919606678736</v>
      </c>
      <c r="AD114" s="65">
        <v>525.19506495676933</v>
      </c>
      <c r="AE114" s="113">
        <v>44.790212275026839</v>
      </c>
      <c r="AF114" s="113">
        <v>44.876337501273632</v>
      </c>
      <c r="AG114" s="65">
        <v>500.3347327736285</v>
      </c>
      <c r="AH114" s="113">
        <v>9.5932384958865367</v>
      </c>
      <c r="AI114" s="113">
        <v>10.834683717577102</v>
      </c>
      <c r="AJ114" s="39">
        <v>504.81973891221952</v>
      </c>
      <c r="AK114" s="39">
        <v>9.6792323930211683</v>
      </c>
      <c r="AL114" s="39">
        <v>10.942346074837003</v>
      </c>
      <c r="AM114" s="65">
        <v>504.10456720514912</v>
      </c>
      <c r="AN114" s="113">
        <v>21.086462820662256</v>
      </c>
      <c r="AO114" s="50">
        <v>23.462937743649121</v>
      </c>
      <c r="AP114" s="114">
        <f t="shared" si="3"/>
        <v>95.266457390419845</v>
      </c>
      <c r="AQ114" s="113"/>
      <c r="AR114" s="113"/>
    </row>
    <row r="115" spans="1:44" s="108" customFormat="1" ht="14" x14ac:dyDescent="0.2">
      <c r="A115" s="82" t="s">
        <v>256</v>
      </c>
      <c r="B115" s="82" t="s">
        <v>257</v>
      </c>
      <c r="C115" s="63" t="s">
        <v>170</v>
      </c>
      <c r="D115" s="37">
        <v>9.5132421001838682E-4</v>
      </c>
      <c r="E115" s="65">
        <v>69142.36765751132</v>
      </c>
      <c r="F115" s="66">
        <v>9.8251734109031378E-8</v>
      </c>
      <c r="G115" s="65">
        <v>67.639571442137395</v>
      </c>
      <c r="H115" s="65">
        <v>3.9712675350034967</v>
      </c>
      <c r="I115" s="65">
        <v>6.4018492984339046</v>
      </c>
      <c r="J115" s="65">
        <v>226.72772977424955</v>
      </c>
      <c r="K115" s="65">
        <v>773.13622405088609</v>
      </c>
      <c r="L115" s="65">
        <v>12333.511067169735</v>
      </c>
      <c r="M115" s="118">
        <v>0.29325715536428781</v>
      </c>
      <c r="N115" s="66">
        <v>11.649795733805233</v>
      </c>
      <c r="O115" s="110">
        <v>0.80328616253607499</v>
      </c>
      <c r="P115" s="69">
        <v>5.8801639930613478E-2</v>
      </c>
      <c r="Q115" s="69">
        <v>0.99235384730947218</v>
      </c>
      <c r="R115" s="37" t="s">
        <v>37</v>
      </c>
      <c r="S115" s="37" t="s">
        <v>37</v>
      </c>
      <c r="T115" s="111">
        <v>0.69594096745460865</v>
      </c>
      <c r="U115" s="110">
        <v>1.2767281688722327</v>
      </c>
      <c r="V115" s="112">
        <v>8.5838414925869674E-2</v>
      </c>
      <c r="W115" s="110">
        <v>0.80328616253607499</v>
      </c>
      <c r="X115" s="112">
        <v>0.62917556150236642</v>
      </c>
      <c r="Y115" s="93">
        <v>2.6707207809569245E-2</v>
      </c>
      <c r="Z115" s="85">
        <v>2.1860487950746525E-2</v>
      </c>
      <c r="AA115" s="82">
        <v>530</v>
      </c>
      <c r="AB115" s="82">
        <v>8</v>
      </c>
      <c r="AC115" s="113">
        <v>9.6154327208919739</v>
      </c>
      <c r="AD115" s="65">
        <v>559.75966737926012</v>
      </c>
      <c r="AE115" s="113">
        <v>43.262762654106091</v>
      </c>
      <c r="AF115" s="113">
        <v>43.364030257301664</v>
      </c>
      <c r="AG115" s="65">
        <v>530.87781620521491</v>
      </c>
      <c r="AH115" s="113">
        <v>8.5289360751003755</v>
      </c>
      <c r="AI115" s="113">
        <v>10.064474042524228</v>
      </c>
      <c r="AJ115" s="39">
        <v>536.36363896896739</v>
      </c>
      <c r="AK115" s="39">
        <v>8.6170697854253309</v>
      </c>
      <c r="AL115" s="39">
        <v>10.181265043691866</v>
      </c>
      <c r="AM115" s="65">
        <v>532.72957380377136</v>
      </c>
      <c r="AN115" s="113">
        <v>23.291456858287351</v>
      </c>
      <c r="AO115" s="50">
        <v>25.704617136242604</v>
      </c>
      <c r="AP115" s="114">
        <f t="shared" si="3"/>
        <v>94.840312216621967</v>
      </c>
      <c r="AQ115" s="113"/>
      <c r="AR115" s="113"/>
    </row>
    <row r="116" spans="1:44" s="108" customFormat="1" ht="14" x14ac:dyDescent="0.2">
      <c r="A116" s="82" t="s">
        <v>258</v>
      </c>
      <c r="B116" s="82" t="s">
        <v>259</v>
      </c>
      <c r="C116" s="63" t="s">
        <v>241</v>
      </c>
      <c r="D116" s="37">
        <v>-4.4357398792684548E-4</v>
      </c>
      <c r="E116" s="65">
        <v>27203.862407504919</v>
      </c>
      <c r="F116" s="66">
        <v>3.5088838328148722E-4</v>
      </c>
      <c r="G116" s="65">
        <v>26.054383217609207</v>
      </c>
      <c r="H116" s="65">
        <v>1.4915662999695669</v>
      </c>
      <c r="I116" s="65">
        <v>7.3376625115655987</v>
      </c>
      <c r="J116" s="65">
        <v>286.1066840257763</v>
      </c>
      <c r="K116" s="65">
        <v>304.89147452335169</v>
      </c>
      <c r="L116" s="65">
        <v>12478.037459585188</v>
      </c>
      <c r="M116" s="118">
        <v>0.93838860031444837</v>
      </c>
      <c r="N116" s="66">
        <v>11.738190078496377</v>
      </c>
      <c r="O116" s="110">
        <v>1.0004324090620249</v>
      </c>
      <c r="P116" s="69">
        <v>5.7564740483222028E-2</v>
      </c>
      <c r="Q116" s="69">
        <v>1.4706625923129741</v>
      </c>
      <c r="R116" s="37" t="s">
        <v>37</v>
      </c>
      <c r="S116" s="37" t="s">
        <v>37</v>
      </c>
      <c r="T116" s="111">
        <v>0.67617122952939601</v>
      </c>
      <c r="U116" s="110">
        <v>1.778683070569449</v>
      </c>
      <c r="V116" s="112">
        <v>8.5192009442063552E-2</v>
      </c>
      <c r="W116" s="110">
        <v>1.0004324090620249</v>
      </c>
      <c r="X116" s="112">
        <v>0.56245681179263396</v>
      </c>
      <c r="Y116" s="93">
        <v>2.4741471153351409E-2</v>
      </c>
      <c r="Z116" s="85">
        <v>1.7246951795596623E-2</v>
      </c>
      <c r="AA116" s="82">
        <v>527</v>
      </c>
      <c r="AB116" s="82">
        <v>10</v>
      </c>
      <c r="AC116" s="113">
        <v>11.319686770052428</v>
      </c>
      <c r="AD116" s="65">
        <v>513.23483234349192</v>
      </c>
      <c r="AE116" s="113">
        <v>64.624439814282027</v>
      </c>
      <c r="AF116" s="113">
        <v>64.681473760507217</v>
      </c>
      <c r="AG116" s="65">
        <v>527.03908824031259</v>
      </c>
      <c r="AH116" s="113">
        <v>10.54533969436218</v>
      </c>
      <c r="AI116" s="113">
        <v>11.804392049465505</v>
      </c>
      <c r="AJ116" s="39">
        <v>524.45769653416721</v>
      </c>
      <c r="AK116" s="39">
        <v>10.493689535895946</v>
      </c>
      <c r="AL116" s="39">
        <v>11.757162543894998</v>
      </c>
      <c r="AM116" s="65">
        <v>493.99408815990245</v>
      </c>
      <c r="AN116" s="113">
        <v>17.039784451607094</v>
      </c>
      <c r="AO116" s="50">
        <v>19.79951083553069</v>
      </c>
      <c r="AP116" s="114">
        <f t="shared" si="3"/>
        <v>102.6896568640497</v>
      </c>
      <c r="AQ116" s="113"/>
      <c r="AR116" s="113"/>
    </row>
    <row r="117" spans="1:44" s="108" customFormat="1" ht="14" x14ac:dyDescent="0.2">
      <c r="A117" s="82" t="s">
        <v>260</v>
      </c>
      <c r="B117" s="82" t="s">
        <v>261</v>
      </c>
      <c r="C117" s="63" t="s">
        <v>241</v>
      </c>
      <c r="D117" s="37">
        <v>4.6413522866416198E-3</v>
      </c>
      <c r="E117" s="65">
        <v>53544.502501267554</v>
      </c>
      <c r="F117" s="66">
        <v>1.6102994194974789E-2</v>
      </c>
      <c r="G117" s="65">
        <v>66.08084999209872</v>
      </c>
      <c r="H117" s="65">
        <v>4.0659783424121398</v>
      </c>
      <c r="I117" s="65">
        <v>16.131245136277446</v>
      </c>
      <c r="J117" s="65">
        <v>857.86386861252345</v>
      </c>
      <c r="K117" s="65">
        <v>703.96019067909208</v>
      </c>
      <c r="L117" s="65">
        <v>12572.899678454498</v>
      </c>
      <c r="M117" s="118">
        <v>1.2186255415735434</v>
      </c>
      <c r="N117" s="66">
        <v>11.819814071963902</v>
      </c>
      <c r="O117" s="110">
        <v>0.89635465604863218</v>
      </c>
      <c r="P117" s="69">
        <v>6.1609804964083255E-2</v>
      </c>
      <c r="Q117" s="69">
        <v>1.2499047981784157</v>
      </c>
      <c r="R117" s="37" t="s">
        <v>37</v>
      </c>
      <c r="S117" s="37" t="s">
        <v>37</v>
      </c>
      <c r="T117" s="111">
        <v>0.71868811613517758</v>
      </c>
      <c r="U117" s="110">
        <v>1.5380876678295965</v>
      </c>
      <c r="V117" s="112">
        <v>8.4603699678487965E-2</v>
      </c>
      <c r="W117" s="110">
        <v>0.89635465604863229</v>
      </c>
      <c r="X117" s="112">
        <v>0.58277214933624877</v>
      </c>
      <c r="Y117" s="93">
        <v>1.7154278592069038E-2</v>
      </c>
      <c r="Z117" s="85">
        <v>1.9717272023839921E-2</v>
      </c>
      <c r="AA117" s="82">
        <v>521</v>
      </c>
      <c r="AB117" s="82">
        <v>10</v>
      </c>
      <c r="AC117" s="113">
        <v>11.291514661944161</v>
      </c>
      <c r="AD117" s="65">
        <v>660.59203954807651</v>
      </c>
      <c r="AE117" s="113">
        <v>53.57969726611045</v>
      </c>
      <c r="AF117" s="113">
        <v>53.693589640182189</v>
      </c>
      <c r="AG117" s="65">
        <v>523.54337804014881</v>
      </c>
      <c r="AH117" s="113">
        <v>9.3856108909943323</v>
      </c>
      <c r="AI117" s="113">
        <v>10.763694937798711</v>
      </c>
      <c r="AJ117" s="39">
        <v>549.89214258702168</v>
      </c>
      <c r="AK117" s="39">
        <v>9.8579676466487065</v>
      </c>
      <c r="AL117" s="39">
        <v>11.317499937798022</v>
      </c>
      <c r="AM117" s="65">
        <v>343.78585666303752</v>
      </c>
      <c r="AN117" s="113">
        <v>13.557038507547901</v>
      </c>
      <c r="AO117" s="50">
        <v>15.265397597802297</v>
      </c>
      <c r="AP117" s="114">
        <f t="shared" si="3"/>
        <v>79.253661366902733</v>
      </c>
      <c r="AQ117" s="113"/>
      <c r="AR117" s="113"/>
    </row>
    <row r="118" spans="1:44" s="108" customFormat="1" ht="14" x14ac:dyDescent="0.2">
      <c r="A118" s="82" t="s">
        <v>262</v>
      </c>
      <c r="B118" s="82" t="s">
        <v>263</v>
      </c>
      <c r="C118" s="63" t="s">
        <v>241</v>
      </c>
      <c r="D118" s="37">
        <v>1.141269071698881E-2</v>
      </c>
      <c r="E118" s="65">
        <v>41376.982519999998</v>
      </c>
      <c r="F118" s="66">
        <v>3.8267955999999999E-2</v>
      </c>
      <c r="G118" s="65">
        <v>60.511186770000002</v>
      </c>
      <c r="H118" s="65">
        <v>4.1126856649999999</v>
      </c>
      <c r="I118" s="65">
        <v>16.604176429999999</v>
      </c>
      <c r="J118" s="65">
        <v>497.06101180000002</v>
      </c>
      <c r="K118" s="65">
        <v>570.67065409999998</v>
      </c>
      <c r="L118" s="65">
        <v>11169.4501</v>
      </c>
      <c r="M118" s="118">
        <v>0.87101204211019201</v>
      </c>
      <c r="N118" s="66">
        <v>10.731138619999999</v>
      </c>
      <c r="O118" s="110">
        <v>1.052408146042568</v>
      </c>
      <c r="P118" s="69">
        <v>6.8497994000000006E-2</v>
      </c>
      <c r="Q118" s="69">
        <v>1.7532309048349646</v>
      </c>
      <c r="R118" s="37" t="s">
        <v>37</v>
      </c>
      <c r="S118" s="37" t="s">
        <v>37</v>
      </c>
      <c r="T118" s="111">
        <v>0.88010263842067493</v>
      </c>
      <c r="U118" s="110">
        <v>2.0448426618019258</v>
      </c>
      <c r="V118" s="112">
        <v>9.3186756355589789E-2</v>
      </c>
      <c r="W118" s="110">
        <v>1.0524081460425678</v>
      </c>
      <c r="X118" s="112">
        <v>0.51466460755233878</v>
      </c>
      <c r="Y118" s="93">
        <v>2.9191021000000001E-2</v>
      </c>
      <c r="Z118" s="85">
        <v>1.8897557999999998E-2</v>
      </c>
      <c r="AA118" s="82">
        <v>568</v>
      </c>
      <c r="AB118" s="82">
        <v>12</v>
      </c>
      <c r="AC118" s="113">
        <v>13.292230514763126</v>
      </c>
      <c r="AD118" s="65">
        <v>884</v>
      </c>
      <c r="AE118" s="113">
        <v>72</v>
      </c>
      <c r="AF118" s="113">
        <v>72.151776346128457</v>
      </c>
      <c r="AG118" s="65">
        <v>574</v>
      </c>
      <c r="AH118" s="113">
        <v>12</v>
      </c>
      <c r="AI118" s="113">
        <v>13.318315705538744</v>
      </c>
      <c r="AJ118" s="39">
        <v>641.03809743232432</v>
      </c>
      <c r="AK118" s="39">
        <v>13.492674313228147</v>
      </c>
      <c r="AL118" s="39">
        <v>14.968407895914984</v>
      </c>
      <c r="AM118" s="65">
        <v>582</v>
      </c>
      <c r="AN118" s="113">
        <v>22</v>
      </c>
      <c r="AO118" s="50">
        <v>25.002342946870261</v>
      </c>
      <c r="AP118" s="114">
        <f t="shared" si="3"/>
        <v>64.932126696832583</v>
      </c>
      <c r="AQ118" s="113"/>
      <c r="AR118" s="113"/>
    </row>
    <row r="119" spans="1:44" s="108" customFormat="1" ht="14" x14ac:dyDescent="0.2">
      <c r="A119" s="82" t="s">
        <v>264</v>
      </c>
      <c r="B119" s="82" t="s">
        <v>265</v>
      </c>
      <c r="C119" s="63" t="s">
        <v>170</v>
      </c>
      <c r="D119" s="37">
        <v>-1.6229066297430671E-4</v>
      </c>
      <c r="E119" s="65">
        <v>49562.76331739108</v>
      </c>
      <c r="F119" s="66">
        <v>1.088185636544575E-7</v>
      </c>
      <c r="G119" s="65">
        <v>53.700051618934353</v>
      </c>
      <c r="H119" s="65">
        <v>3.1408161615634405</v>
      </c>
      <c r="I119" s="65">
        <v>18.148235168317253</v>
      </c>
      <c r="J119" s="65">
        <v>634.91221297007291</v>
      </c>
      <c r="K119" s="65">
        <v>586.51650359955545</v>
      </c>
      <c r="L119" s="65">
        <v>11011.823313645926</v>
      </c>
      <c r="M119" s="118">
        <v>1.0825138066422759</v>
      </c>
      <c r="N119" s="66">
        <v>11.088534680515439</v>
      </c>
      <c r="O119" s="110">
        <v>0.87764218662408133</v>
      </c>
      <c r="P119" s="69">
        <v>5.8582428861084522E-2</v>
      </c>
      <c r="Q119" s="69">
        <v>0.90894176285321315</v>
      </c>
      <c r="R119" s="37" t="s">
        <v>37</v>
      </c>
      <c r="S119" s="37" t="s">
        <v>37</v>
      </c>
      <c r="T119" s="111">
        <v>0.72844118038064043</v>
      </c>
      <c r="U119" s="110">
        <v>1.2634994800161199</v>
      </c>
      <c r="V119" s="112">
        <v>9.0183241412157084E-2</v>
      </c>
      <c r="W119" s="110">
        <v>0.87764218662408133</v>
      </c>
      <c r="X119" s="112">
        <v>0.69461222620596896</v>
      </c>
      <c r="Y119" s="93">
        <v>2.6323110037192461E-2</v>
      </c>
      <c r="Z119" s="85">
        <v>1.4201856688969818E-2</v>
      </c>
      <c r="AA119" s="82">
        <v>557</v>
      </c>
      <c r="AB119" s="82">
        <v>10</v>
      </c>
      <c r="AC119" s="113">
        <v>11.464281221258487</v>
      </c>
      <c r="AD119" s="65">
        <v>551.61260667457236</v>
      </c>
      <c r="AE119" s="113">
        <v>39.681023845987177</v>
      </c>
      <c r="AF119" s="113">
        <v>39.788222377051795</v>
      </c>
      <c r="AG119" s="86">
        <v>556.62074777899511</v>
      </c>
      <c r="AH119" s="113">
        <v>9.7702770040217697</v>
      </c>
      <c r="AI119" s="113">
        <v>11.262560598090269</v>
      </c>
      <c r="AJ119" s="39">
        <v>555.63786415738002</v>
      </c>
      <c r="AK119" s="39">
        <v>9.7530246014043449</v>
      </c>
      <c r="AL119" s="39">
        <v>11.255088177553747</v>
      </c>
      <c r="AM119" s="65">
        <v>525.16663435217151</v>
      </c>
      <c r="AN119" s="113">
        <v>14.916682557796307</v>
      </c>
      <c r="AO119" s="50">
        <v>18.368711192957509</v>
      </c>
      <c r="AP119" s="114">
        <f t="shared" si="3"/>
        <v>100.90790910936838</v>
      </c>
      <c r="AQ119" s="113"/>
      <c r="AR119" s="113"/>
    </row>
    <row r="120" spans="1:44" s="108" customFormat="1" ht="14" x14ac:dyDescent="0.2">
      <c r="A120" s="82" t="s">
        <v>266</v>
      </c>
      <c r="B120" s="82" t="s">
        <v>267</v>
      </c>
      <c r="C120" s="63" t="s">
        <v>241</v>
      </c>
      <c r="D120" s="37">
        <v>8.2548404394733722E-4</v>
      </c>
      <c r="E120" s="65">
        <v>10011.110838547373</v>
      </c>
      <c r="F120" s="66">
        <v>1.0727047241514764E-7</v>
      </c>
      <c r="G120" s="65">
        <v>10.692484948947529</v>
      </c>
      <c r="H120" s="65">
        <v>0.6349622915703842</v>
      </c>
      <c r="I120" s="65">
        <v>3.6897077961443738</v>
      </c>
      <c r="J120" s="65">
        <v>136.25471246255134</v>
      </c>
      <c r="K120" s="65">
        <v>115.74657813776045</v>
      </c>
      <c r="L120" s="65">
        <v>8712.4441600065129</v>
      </c>
      <c r="M120" s="118">
        <v>1.1771813444055539</v>
      </c>
      <c r="N120" s="66">
        <v>11.257548238793488</v>
      </c>
      <c r="O120" s="110">
        <v>1.1154145929372437</v>
      </c>
      <c r="P120" s="69">
        <v>5.917222020795565E-2</v>
      </c>
      <c r="Q120" s="69">
        <v>2.128169891035455</v>
      </c>
      <c r="R120" s="37" t="s">
        <v>37</v>
      </c>
      <c r="S120" s="37" t="s">
        <v>37</v>
      </c>
      <c r="T120" s="111">
        <v>0.72472847099674687</v>
      </c>
      <c r="U120" s="110">
        <v>2.4027602458937132</v>
      </c>
      <c r="V120" s="112">
        <v>8.8829288472777948E-2</v>
      </c>
      <c r="W120" s="110">
        <v>1.1154145929372434</v>
      </c>
      <c r="X120" s="112">
        <v>0.46422217732438054</v>
      </c>
      <c r="Y120" s="93">
        <v>2.5697237993447409E-2</v>
      </c>
      <c r="Z120" s="85">
        <v>1.770761721995991E-2</v>
      </c>
      <c r="AA120" s="82">
        <v>548</v>
      </c>
      <c r="AB120" s="82">
        <v>12</v>
      </c>
      <c r="AC120" s="113">
        <v>13.206902236694265</v>
      </c>
      <c r="AD120" s="65">
        <v>573.43832743951509</v>
      </c>
      <c r="AE120" s="113">
        <v>92.565796609867533</v>
      </c>
      <c r="AF120" s="113">
        <v>92.615512571658243</v>
      </c>
      <c r="AG120" s="86">
        <v>548.60964877529511</v>
      </c>
      <c r="AH120" s="113">
        <v>12.2385441614028</v>
      </c>
      <c r="AI120" s="113">
        <v>13.426539276364888</v>
      </c>
      <c r="AJ120" s="39">
        <v>553.45446512213744</v>
      </c>
      <c r="AK120" s="39">
        <v>12.346623738470173</v>
      </c>
      <c r="AL120" s="39">
        <v>13.555335808763646</v>
      </c>
      <c r="AM120" s="65">
        <v>512.837059647297</v>
      </c>
      <c r="AN120" s="113">
        <v>18.162244696888166</v>
      </c>
      <c r="AO120" s="50">
        <v>20.962761723574783</v>
      </c>
      <c r="AP120" s="114">
        <f t="shared" si="3"/>
        <v>95.670209423377116</v>
      </c>
      <c r="AQ120" s="113"/>
      <c r="AR120" s="113"/>
    </row>
    <row r="121" spans="1:44" s="108" customFormat="1" ht="14" x14ac:dyDescent="0.2">
      <c r="A121" s="82" t="s">
        <v>268</v>
      </c>
      <c r="B121" s="82" t="s">
        <v>269</v>
      </c>
      <c r="C121" s="63" t="s">
        <v>170</v>
      </c>
      <c r="D121" s="37">
        <v>8.6124255933931228E-3</v>
      </c>
      <c r="E121" s="65">
        <v>70035.59057</v>
      </c>
      <c r="F121" s="66">
        <v>2.4967896E-2</v>
      </c>
      <c r="G121" s="65">
        <v>67.229323210000004</v>
      </c>
      <c r="H121" s="65">
        <v>4.2784286329999999</v>
      </c>
      <c r="I121" s="65">
        <v>20.379787199999999</v>
      </c>
      <c r="J121" s="65">
        <v>1977.1905770000001</v>
      </c>
      <c r="K121" s="65">
        <v>855.90295079999999</v>
      </c>
      <c r="L121" s="65">
        <v>11868.54716</v>
      </c>
      <c r="M121" s="118">
        <v>2.310063979978044</v>
      </c>
      <c r="N121" s="66">
        <v>12.65650539</v>
      </c>
      <c r="O121" s="110">
        <v>1.0249367183337486</v>
      </c>
      <c r="P121" s="69">
        <v>6.3952000999999994E-2</v>
      </c>
      <c r="Q121" s="69">
        <v>1.0810123048378113</v>
      </c>
      <c r="R121" s="37" t="s">
        <v>37</v>
      </c>
      <c r="S121" s="37" t="s">
        <v>37</v>
      </c>
      <c r="T121" s="111">
        <v>0.69669325190245102</v>
      </c>
      <c r="U121" s="110">
        <v>1.4896586453948135</v>
      </c>
      <c r="V121" s="112">
        <v>7.9010751323987702E-2</v>
      </c>
      <c r="W121" s="110">
        <v>1.0249367183337486</v>
      </c>
      <c r="X121" s="112">
        <v>0.68803461887209938</v>
      </c>
      <c r="Y121" s="93">
        <v>1.0892974E-2</v>
      </c>
      <c r="Z121" s="85">
        <v>2.9752251E-2</v>
      </c>
      <c r="AA121" s="82">
        <v>486</v>
      </c>
      <c r="AB121" s="82">
        <v>10</v>
      </c>
      <c r="AC121" s="113">
        <v>11.132286924096054</v>
      </c>
      <c r="AD121" s="65">
        <v>740</v>
      </c>
      <c r="AE121" s="113">
        <v>46</v>
      </c>
      <c r="AF121" s="113">
        <v>46.16634533825232</v>
      </c>
      <c r="AG121" s="65">
        <v>490</v>
      </c>
      <c r="AH121" s="113">
        <v>10</v>
      </c>
      <c r="AI121" s="113">
        <v>11.1500361654122</v>
      </c>
      <c r="AJ121" s="39">
        <v>536.81394209196787</v>
      </c>
      <c r="AK121" s="39">
        <v>11.004006403270889</v>
      </c>
      <c r="AL121" s="39">
        <v>12.269548339225571</v>
      </c>
      <c r="AM121" s="65">
        <v>219</v>
      </c>
      <c r="AN121" s="113">
        <v>14</v>
      </c>
      <c r="AO121" s="50">
        <v>14.696299635054249</v>
      </c>
      <c r="AP121" s="114">
        <f t="shared" si="3"/>
        <v>66.21621621621621</v>
      </c>
      <c r="AQ121" s="113"/>
      <c r="AR121" s="113"/>
    </row>
    <row r="122" spans="1:44" s="108" customFormat="1" ht="14" x14ac:dyDescent="0.2">
      <c r="A122" s="82" t="s">
        <v>270</v>
      </c>
      <c r="B122" s="82" t="s">
        <v>271</v>
      </c>
      <c r="C122" s="63" t="s">
        <v>170</v>
      </c>
      <c r="D122" s="37">
        <v>3.5155018537737352E-3</v>
      </c>
      <c r="E122" s="65">
        <v>89985.804267495259</v>
      </c>
      <c r="F122" s="66">
        <v>1.5989666021284401E-2</v>
      </c>
      <c r="G122" s="65">
        <v>118.93609683316289</v>
      </c>
      <c r="H122" s="65">
        <v>7.192875298944073</v>
      </c>
      <c r="I122" s="65">
        <v>5.6620565134937211</v>
      </c>
      <c r="J122" s="65">
        <v>532.38396010743554</v>
      </c>
      <c r="K122" s="65">
        <v>1295.1871549504215</v>
      </c>
      <c r="L122" s="65">
        <v>12339.631749868764</v>
      </c>
      <c r="M122" s="118">
        <v>0.41104789996764191</v>
      </c>
      <c r="N122" s="66">
        <v>12.102196630042492</v>
      </c>
      <c r="O122" s="110">
        <v>0.91397671873084174</v>
      </c>
      <c r="P122" s="69">
        <v>6.0383316532808588E-2</v>
      </c>
      <c r="Q122" s="69">
        <v>0.85796912642930356</v>
      </c>
      <c r="R122" s="37" t="s">
        <v>37</v>
      </c>
      <c r="S122" s="37" t="s">
        <v>37</v>
      </c>
      <c r="T122" s="111">
        <v>0.6879454976690802</v>
      </c>
      <c r="U122" s="110">
        <v>1.2535806572725421</v>
      </c>
      <c r="V122" s="112">
        <v>8.2629627543614692E-2</v>
      </c>
      <c r="W122" s="110">
        <v>0.91397671873084185</v>
      </c>
      <c r="X122" s="112">
        <v>0.72909286963585729</v>
      </c>
      <c r="Y122" s="93">
        <v>1.1275460566212809E-2</v>
      </c>
      <c r="Z122" s="85">
        <v>3.6935676946878347E-2</v>
      </c>
      <c r="AA122" s="82">
        <v>510</v>
      </c>
      <c r="AB122" s="82">
        <v>10</v>
      </c>
      <c r="AC122" s="113">
        <v>11.240525098499624</v>
      </c>
      <c r="AD122" s="65">
        <v>617.33834302847276</v>
      </c>
      <c r="AE122" s="113">
        <v>37.04386805932667</v>
      </c>
      <c r="AF122" s="113">
        <v>37.187608167821125</v>
      </c>
      <c r="AG122" s="65">
        <v>511.79965855562051</v>
      </c>
      <c r="AH122" s="113">
        <v>9.3554594514846237</v>
      </c>
      <c r="AI122" s="113">
        <v>10.679902371105662</v>
      </c>
      <c r="AJ122" s="39">
        <v>531.56532217267466</v>
      </c>
      <c r="AK122" s="39">
        <v>9.7167665790096809</v>
      </c>
      <c r="AL122" s="39">
        <v>11.103876360923444</v>
      </c>
      <c r="AM122" s="65">
        <v>226.62691045919485</v>
      </c>
      <c r="AN122" s="113">
        <v>16.741236704379894</v>
      </c>
      <c r="AO122" s="50">
        <v>17.368540492425321</v>
      </c>
      <c r="AP122" s="114">
        <f t="shared" si="3"/>
        <v>82.90423952040436</v>
      </c>
      <c r="AQ122" s="113"/>
      <c r="AR122" s="113"/>
    </row>
    <row r="123" spans="1:44" s="108" customFormat="1" ht="14" x14ac:dyDescent="0.2">
      <c r="A123" s="82" t="s">
        <v>272</v>
      </c>
      <c r="B123" s="82" t="s">
        <v>273</v>
      </c>
      <c r="C123" s="63" t="s">
        <v>241</v>
      </c>
      <c r="D123" s="37">
        <v>-7.3172877469055971E-4</v>
      </c>
      <c r="E123" s="65">
        <v>19707.92602100602</v>
      </c>
      <c r="F123" s="66">
        <v>1.0430096278809198E-7</v>
      </c>
      <c r="G123" s="65">
        <v>20.466584519176468</v>
      </c>
      <c r="H123" s="65">
        <v>1.1891540746134679</v>
      </c>
      <c r="I123" s="65">
        <v>10.538486945721685</v>
      </c>
      <c r="J123" s="65">
        <v>368.61921229536728</v>
      </c>
      <c r="K123" s="65">
        <v>217.56425710565483</v>
      </c>
      <c r="L123" s="65">
        <v>9204.9348534310266</v>
      </c>
      <c r="M123" s="118">
        <v>1.6943004204792529</v>
      </c>
      <c r="N123" s="66">
        <v>11.09570548692353</v>
      </c>
      <c r="O123" s="110">
        <v>0.91163783946165577</v>
      </c>
      <c r="P123" s="69">
        <v>5.810896387060939E-2</v>
      </c>
      <c r="Q123" s="69">
        <v>1.6069068138477625</v>
      </c>
      <c r="R123" s="37" t="s">
        <v>37</v>
      </c>
      <c r="S123" s="37" t="s">
        <v>37</v>
      </c>
      <c r="T123" s="111">
        <v>0.72208693245526123</v>
      </c>
      <c r="U123" s="110">
        <v>1.8474937235965601</v>
      </c>
      <c r="V123" s="112">
        <v>9.0124958812084224E-2</v>
      </c>
      <c r="W123" s="110">
        <v>0.91163783946165577</v>
      </c>
      <c r="X123" s="112">
        <v>0.49344570312636776</v>
      </c>
      <c r="Y123" s="93">
        <v>2.6667824055680103E-2</v>
      </c>
      <c r="Z123" s="85">
        <v>1.4705089119453552E-2</v>
      </c>
      <c r="AA123" s="82">
        <v>556</v>
      </c>
      <c r="AB123" s="82">
        <v>10</v>
      </c>
      <c r="AC123" s="113">
        <v>11.459362616062029</v>
      </c>
      <c r="AD123" s="65">
        <v>533.87268008470448</v>
      </c>
      <c r="AE123" s="113">
        <v>70.363243006863556</v>
      </c>
      <c r="AF123" s="113">
        <v>70.41992488380339</v>
      </c>
      <c r="AG123" s="86">
        <v>556.27610496223144</v>
      </c>
      <c r="AH123" s="113">
        <v>10.142446929438279</v>
      </c>
      <c r="AI123" s="113">
        <v>11.585220434645123</v>
      </c>
      <c r="AJ123" s="39">
        <v>551.89814505233346</v>
      </c>
      <c r="AK123" s="39">
        <v>10.062624651168095</v>
      </c>
      <c r="AL123" s="39">
        <v>11.50602436283026</v>
      </c>
      <c r="AM123" s="65">
        <v>531.9542323132722</v>
      </c>
      <c r="AN123" s="113">
        <v>15.644868787274332</v>
      </c>
      <c r="AO123" s="50">
        <v>19.04346047250889</v>
      </c>
      <c r="AP123" s="114">
        <f t="shared" si="3"/>
        <v>104.19639845102625</v>
      </c>
      <c r="AQ123" s="113"/>
      <c r="AR123" s="113"/>
    </row>
    <row r="124" spans="1:44" s="108" customFormat="1" ht="14" x14ac:dyDescent="0.2">
      <c r="A124" s="82" t="s">
        <v>274</v>
      </c>
      <c r="B124" s="82" t="s">
        <v>275</v>
      </c>
      <c r="C124" s="63" t="s">
        <v>241</v>
      </c>
      <c r="D124" s="37">
        <v>3.0853096754111832E-3</v>
      </c>
      <c r="E124" s="65">
        <v>101323.25151426671</v>
      </c>
      <c r="F124" s="66">
        <v>2.5543580490410427E-2</v>
      </c>
      <c r="G124" s="65">
        <v>106.09972401425526</v>
      </c>
      <c r="H124" s="65">
        <v>6.2998956568235371</v>
      </c>
      <c r="I124" s="65">
        <v>3.1675742819105293</v>
      </c>
      <c r="J124" s="65">
        <v>999.50490640815099</v>
      </c>
      <c r="K124" s="65">
        <v>1265.4110908040404</v>
      </c>
      <c r="L124" s="65">
        <v>12198.192355143432</v>
      </c>
      <c r="M124" s="118">
        <v>0.78986577063511187</v>
      </c>
      <c r="N124" s="66">
        <v>12.654195408464663</v>
      </c>
      <c r="O124" s="110">
        <v>1.0495470274386784</v>
      </c>
      <c r="P124" s="69">
        <v>5.9471485482303105E-2</v>
      </c>
      <c r="Q124" s="69">
        <v>1.3019293299225094</v>
      </c>
      <c r="R124" s="37" t="s">
        <v>37</v>
      </c>
      <c r="S124" s="37" t="s">
        <v>37</v>
      </c>
      <c r="T124" s="111">
        <v>0.6480007739421223</v>
      </c>
      <c r="U124" s="110">
        <v>1.6722945144076267</v>
      </c>
      <c r="V124" s="112">
        <v>7.9025174475421692E-2</v>
      </c>
      <c r="W124" s="110">
        <v>1.0495470274386787</v>
      </c>
      <c r="X124" s="112">
        <v>0.62760896384956277</v>
      </c>
      <c r="Y124" s="93">
        <v>3.1274032189318704E-3</v>
      </c>
      <c r="Z124" s="85">
        <v>5.1241092019057001E-2</v>
      </c>
      <c r="AA124" s="82">
        <v>489</v>
      </c>
      <c r="AB124" s="82">
        <v>10</v>
      </c>
      <c r="AC124" s="113">
        <v>11.145587871121919</v>
      </c>
      <c r="AD124" s="65">
        <v>584.39946514708731</v>
      </c>
      <c r="AE124" s="113">
        <v>56.523597620940038</v>
      </c>
      <c r="AF124" s="113">
        <v>56.608116711082765</v>
      </c>
      <c r="AG124" s="65">
        <v>490.30148142691064</v>
      </c>
      <c r="AH124" s="113">
        <v>10.291889247607889</v>
      </c>
      <c r="AI124" s="113">
        <v>11.413861340388914</v>
      </c>
      <c r="AJ124" s="39">
        <v>507.24770382519557</v>
      </c>
      <c r="AK124" s="39">
        <v>10.647606394496584</v>
      </c>
      <c r="AL124" s="39">
        <v>11.818209501893007</v>
      </c>
      <c r="AM124" s="65">
        <v>63.113149381352876</v>
      </c>
      <c r="AN124" s="113">
        <v>6.4679733901247864</v>
      </c>
      <c r="AO124" s="50">
        <v>6.5950106577819136</v>
      </c>
      <c r="AP124" s="114">
        <f t="shared" si="3"/>
        <v>83.898345338749891</v>
      </c>
      <c r="AQ124" s="113"/>
      <c r="AR124" s="113"/>
    </row>
    <row r="125" spans="1:44" s="108" customFormat="1" ht="14" x14ac:dyDescent="0.2">
      <c r="A125" s="82" t="s">
        <v>276</v>
      </c>
      <c r="B125" s="82" t="s">
        <v>277</v>
      </c>
      <c r="C125" s="63" t="s">
        <v>170</v>
      </c>
      <c r="D125" s="37">
        <v>1.8406670343346725E-3</v>
      </c>
      <c r="E125" s="65">
        <v>90051.408150672025</v>
      </c>
      <c r="F125" s="66">
        <v>4.3101215018328531E-3</v>
      </c>
      <c r="G125" s="65">
        <v>79.581623542431444</v>
      </c>
      <c r="H125" s="65">
        <v>4.6693828423598793</v>
      </c>
      <c r="I125" s="65">
        <v>4.4584780455235826</v>
      </c>
      <c r="J125" s="65">
        <v>502.57142077379325</v>
      </c>
      <c r="K125" s="65">
        <v>999.19466766025027</v>
      </c>
      <c r="L125" s="65">
        <v>12481.538174081843</v>
      </c>
      <c r="M125" s="118">
        <v>0.50297648400249406</v>
      </c>
      <c r="N125" s="66">
        <v>12.378835585266346</v>
      </c>
      <c r="O125" s="110">
        <v>0.786667896311808</v>
      </c>
      <c r="P125" s="69">
        <v>5.8733534465662242E-2</v>
      </c>
      <c r="Q125" s="69">
        <v>1.1246465363928675</v>
      </c>
      <c r="R125" s="37" t="s">
        <v>37</v>
      </c>
      <c r="S125" s="37" t="s">
        <v>37</v>
      </c>
      <c r="T125" s="111">
        <v>0.65419559669765714</v>
      </c>
      <c r="U125" s="110">
        <v>1.3724708415511493</v>
      </c>
      <c r="V125" s="112">
        <v>8.0783042404265343E-2</v>
      </c>
      <c r="W125" s="110">
        <v>0.786667896311808</v>
      </c>
      <c r="X125" s="112">
        <v>0.57317640017963956</v>
      </c>
      <c r="Y125" s="93">
        <v>1.1176721772664803E-2</v>
      </c>
      <c r="Z125" s="85">
        <v>3.8948742891626704E-2</v>
      </c>
      <c r="AA125" s="82">
        <v>500</v>
      </c>
      <c r="AB125" s="82">
        <v>8</v>
      </c>
      <c r="AC125" s="113">
        <v>9.4512552076430563</v>
      </c>
      <c r="AD125" s="65">
        <v>557.23296156350398</v>
      </c>
      <c r="AE125" s="113">
        <v>49.051177073115042</v>
      </c>
      <c r="AF125" s="113">
        <v>49.139713493454423</v>
      </c>
      <c r="AG125" s="65">
        <v>500.79495687573211</v>
      </c>
      <c r="AH125" s="113">
        <v>7.8791863041798962</v>
      </c>
      <c r="AI125" s="113">
        <v>9.3535233395261148</v>
      </c>
      <c r="AJ125" s="39">
        <v>511.05736546658437</v>
      </c>
      <c r="AK125" s="39">
        <v>8.0406484517250547</v>
      </c>
      <c r="AL125" s="39">
        <v>9.5575673220858661</v>
      </c>
      <c r="AM125" s="65">
        <v>224.65333494925954</v>
      </c>
      <c r="AN125" s="113">
        <v>17.499929965370413</v>
      </c>
      <c r="AO125" s="50">
        <v>18.090707282507012</v>
      </c>
      <c r="AP125" s="114">
        <f t="shared" si="3"/>
        <v>89.87173972454606</v>
      </c>
      <c r="AQ125" s="113"/>
      <c r="AR125" s="113"/>
    </row>
    <row r="126" spans="1:44" s="108" customFormat="1" ht="14" x14ac:dyDescent="0.2">
      <c r="A126" s="82" t="s">
        <v>278</v>
      </c>
      <c r="B126" s="82" t="s">
        <v>279</v>
      </c>
      <c r="C126" s="63" t="s">
        <v>170</v>
      </c>
      <c r="D126" s="37">
        <v>1.7719868930510368E-4</v>
      </c>
      <c r="E126" s="65">
        <v>16674.567488316879</v>
      </c>
      <c r="F126" s="66">
        <v>1.9252946788882849E-3</v>
      </c>
      <c r="G126" s="65">
        <v>17.403265813907911</v>
      </c>
      <c r="H126" s="65">
        <v>1.0341772137981526</v>
      </c>
      <c r="I126" s="65">
        <v>9.6583445402462207</v>
      </c>
      <c r="J126" s="65">
        <v>325.61631423319693</v>
      </c>
      <c r="K126" s="65">
        <v>187.93396337803722</v>
      </c>
      <c r="L126" s="65">
        <v>9116.1592030646007</v>
      </c>
      <c r="M126" s="118">
        <v>1.7326102657570508</v>
      </c>
      <c r="N126" s="66">
        <v>11.480256032873795</v>
      </c>
      <c r="O126" s="110">
        <v>1.4205053391788334</v>
      </c>
      <c r="P126" s="69">
        <v>5.8371288732667038E-2</v>
      </c>
      <c r="Q126" s="69">
        <v>4.0369696161557531</v>
      </c>
      <c r="R126" s="37" t="s">
        <v>37</v>
      </c>
      <c r="S126" s="37" t="s">
        <v>37</v>
      </c>
      <c r="T126" s="111">
        <v>0.70104998245805294</v>
      </c>
      <c r="U126" s="110">
        <v>4.2795980068693718</v>
      </c>
      <c r="V126" s="112">
        <v>8.7106071252809419E-2</v>
      </c>
      <c r="W126" s="110">
        <v>1.4205053391788334</v>
      </c>
      <c r="X126" s="112">
        <v>0.33192494643158477</v>
      </c>
      <c r="Y126" s="93">
        <v>2.8117535818290691E-2</v>
      </c>
      <c r="Z126" s="85">
        <v>2.0951114262499546E-2</v>
      </c>
      <c r="AA126" s="82">
        <v>538</v>
      </c>
      <c r="AB126" s="82">
        <v>16</v>
      </c>
      <c r="AC126" s="113">
        <v>16.891479967001114</v>
      </c>
      <c r="AD126" s="65">
        <v>543.72592300041038</v>
      </c>
      <c r="AE126" s="113">
        <v>176.47504677196608</v>
      </c>
      <c r="AF126" s="113">
        <v>176.49849648247491</v>
      </c>
      <c r="AG126" s="86">
        <v>538.39925884036472</v>
      </c>
      <c r="AH126" s="113">
        <v>15.295980435853295</v>
      </c>
      <c r="AI126" s="113">
        <v>16.227527536809831</v>
      </c>
      <c r="AJ126" s="39">
        <v>539.41787799475196</v>
      </c>
      <c r="AK126" s="39">
        <v>15.324919514801234</v>
      </c>
      <c r="AL126" s="39">
        <v>16.266322688198603</v>
      </c>
      <c r="AM126" s="65">
        <v>560.4748853133533</v>
      </c>
      <c r="AN126" s="113">
        <v>23.485146726922789</v>
      </c>
      <c r="AO126" s="50">
        <v>26.123245187547809</v>
      </c>
      <c r="AP126" s="114">
        <f t="shared" si="3"/>
        <v>99.020340223866498</v>
      </c>
      <c r="AQ126" s="113"/>
      <c r="AR126" s="113"/>
    </row>
    <row r="127" spans="1:44" s="108" customFormat="1" ht="14" x14ac:dyDescent="0.2">
      <c r="A127" s="82" t="s">
        <v>280</v>
      </c>
      <c r="B127" s="82" t="s">
        <v>281</v>
      </c>
      <c r="C127" s="63" t="s">
        <v>170</v>
      </c>
      <c r="D127" s="37">
        <v>-1.3831354521580573E-3</v>
      </c>
      <c r="E127" s="65">
        <v>67243.644864557747</v>
      </c>
      <c r="F127" s="66">
        <v>8.8510462589282066E-3</v>
      </c>
      <c r="G127" s="65">
        <v>70.735352771728898</v>
      </c>
      <c r="H127" s="65">
        <v>4.0125873424781204</v>
      </c>
      <c r="I127" s="65">
        <v>1.5885874424208013</v>
      </c>
      <c r="J127" s="65">
        <v>130.49062369861139</v>
      </c>
      <c r="K127" s="65">
        <v>813.46139565909027</v>
      </c>
      <c r="L127" s="65">
        <v>12134.04522306724</v>
      </c>
      <c r="M127" s="118">
        <v>0.16041403365292345</v>
      </c>
      <c r="N127" s="66">
        <v>11.969821545131733</v>
      </c>
      <c r="O127" s="110">
        <v>0.73100841550046358</v>
      </c>
      <c r="P127" s="69">
        <v>5.6542572735812716E-2</v>
      </c>
      <c r="Q127" s="69">
        <v>0.9118373339853616</v>
      </c>
      <c r="R127" s="37" t="s">
        <v>37</v>
      </c>
      <c r="S127" s="37" t="s">
        <v>37</v>
      </c>
      <c r="T127" s="111">
        <v>0.65131212686997975</v>
      </c>
      <c r="U127" s="110">
        <v>1.1686832877995776</v>
      </c>
      <c r="V127" s="112">
        <v>8.3543434313497492E-2</v>
      </c>
      <c r="W127" s="110">
        <v>0.73100841550046358</v>
      </c>
      <c r="X127" s="112">
        <v>0.62549744925061956</v>
      </c>
      <c r="Y127" s="93">
        <v>1.1357255348110041E-2</v>
      </c>
      <c r="Z127" s="85">
        <v>2.3948236817111331E-2</v>
      </c>
      <c r="AA127" s="82">
        <v>517</v>
      </c>
      <c r="AB127" s="82">
        <v>8</v>
      </c>
      <c r="AC127" s="113">
        <v>9.5434629677125073</v>
      </c>
      <c r="AD127" s="65">
        <v>473.73696892345004</v>
      </c>
      <c r="AE127" s="113">
        <v>40.340952393167207</v>
      </c>
      <c r="AF127" s="113">
        <v>40.418755936133508</v>
      </c>
      <c r="AG127" s="65">
        <v>517.23853818555426</v>
      </c>
      <c r="AH127" s="113">
        <v>7.56211448469596</v>
      </c>
      <c r="AI127" s="113">
        <v>9.1808634321635214</v>
      </c>
      <c r="AJ127" s="39">
        <v>509.28588139509543</v>
      </c>
      <c r="AK127" s="39">
        <v>7.4458453039077144</v>
      </c>
      <c r="AL127" s="39">
        <v>9.0526753946324181</v>
      </c>
      <c r="AM127" s="65">
        <v>228.26166579700623</v>
      </c>
      <c r="AN127" s="113">
        <v>10.932928857550055</v>
      </c>
      <c r="AO127" s="50">
        <v>11.884272511927147</v>
      </c>
      <c r="AP127" s="114">
        <f t="shared" si="3"/>
        <v>109.18264187001489</v>
      </c>
      <c r="AQ127" s="113"/>
      <c r="AR127" s="113"/>
    </row>
    <row r="128" spans="1:44" s="108" customFormat="1" ht="14" x14ac:dyDescent="0.2">
      <c r="A128" s="82" t="s">
        <v>282</v>
      </c>
      <c r="B128" s="82" t="s">
        <v>283</v>
      </c>
      <c r="C128" s="63" t="s">
        <v>241</v>
      </c>
      <c r="D128" s="37">
        <v>-1.9433419529472126E-4</v>
      </c>
      <c r="E128" s="65">
        <v>50811.009587890039</v>
      </c>
      <c r="F128" s="66">
        <v>1.2639945903528222E-2</v>
      </c>
      <c r="G128" s="65">
        <v>54.640609681618244</v>
      </c>
      <c r="H128" s="65">
        <v>3.1728065481531789</v>
      </c>
      <c r="I128" s="65">
        <v>29.527863483372126</v>
      </c>
      <c r="J128" s="65">
        <v>1063.2407269177113</v>
      </c>
      <c r="K128" s="65">
        <v>585.11145567205324</v>
      </c>
      <c r="L128" s="65">
        <v>10586.67662545514</v>
      </c>
      <c r="M128" s="118">
        <v>1.8171593063350358</v>
      </c>
      <c r="N128" s="66">
        <v>11.469486532190125</v>
      </c>
      <c r="O128" s="110">
        <v>1.0658273031808572</v>
      </c>
      <c r="P128" s="69">
        <v>5.8081642796562992E-2</v>
      </c>
      <c r="Q128" s="69">
        <v>1.7453066385983773</v>
      </c>
      <c r="R128" s="37" t="s">
        <v>37</v>
      </c>
      <c r="S128" s="37" t="s">
        <v>37</v>
      </c>
      <c r="T128" s="111">
        <v>0.69822627946892946</v>
      </c>
      <c r="U128" s="110">
        <v>2.0450142060487857</v>
      </c>
      <c r="V128" s="112">
        <v>8.7187861217100857E-2</v>
      </c>
      <c r="W128" s="110">
        <v>1.0658273031808572</v>
      </c>
      <c r="X128" s="112">
        <v>0.52118332480445906</v>
      </c>
      <c r="Y128" s="93">
        <v>2.6035813141005122E-2</v>
      </c>
      <c r="Z128" s="85">
        <v>1.7073767933569489E-2</v>
      </c>
      <c r="AA128" s="82">
        <v>539</v>
      </c>
      <c r="AB128" s="82">
        <v>12</v>
      </c>
      <c r="AC128" s="113">
        <v>13.169328033460932</v>
      </c>
      <c r="AD128" s="65">
        <v>532.84295815552832</v>
      </c>
      <c r="AE128" s="113">
        <v>76.436888240874907</v>
      </c>
      <c r="AF128" s="113">
        <v>76.488868373745788</v>
      </c>
      <c r="AG128" s="86">
        <v>538.88424569346523</v>
      </c>
      <c r="AH128" s="113">
        <v>11.487150846282331</v>
      </c>
      <c r="AI128" s="113">
        <v>12.703274996305801</v>
      </c>
      <c r="AJ128" s="39">
        <v>537.73096548683588</v>
      </c>
      <c r="AK128" s="39">
        <v>11.462566895633458</v>
      </c>
      <c r="AL128" s="39">
        <v>12.686402758308752</v>
      </c>
      <c r="AM128" s="65">
        <v>519.50786730496873</v>
      </c>
      <c r="AN128" s="113">
        <v>17.739913532057297</v>
      </c>
      <c r="AO128" s="50">
        <v>20.667458042619337</v>
      </c>
      <c r="AP128" s="114">
        <f t="shared" si="3"/>
        <v>101.13378387486797</v>
      </c>
      <c r="AQ128" s="113"/>
      <c r="AR128" s="113"/>
    </row>
    <row r="129" spans="1:44" s="108" customFormat="1" ht="14" x14ac:dyDescent="0.2">
      <c r="A129" s="82" t="s">
        <v>284</v>
      </c>
      <c r="B129" s="82" t="s">
        <v>285</v>
      </c>
      <c r="C129" s="63" t="s">
        <v>241</v>
      </c>
      <c r="D129" s="37">
        <v>1.3450401293938079E-4</v>
      </c>
      <c r="E129" s="65">
        <v>12153.238809318007</v>
      </c>
      <c r="F129" s="66">
        <v>6.9144906443620391E-3</v>
      </c>
      <c r="G129" s="65">
        <v>10.561413268524237</v>
      </c>
      <c r="H129" s="65">
        <v>0.60772376511516024</v>
      </c>
      <c r="I129" s="65">
        <v>5.6732013012901543</v>
      </c>
      <c r="J129" s="65">
        <v>224.55524929225871</v>
      </c>
      <c r="K129" s="65">
        <v>128.22742092071439</v>
      </c>
      <c r="L129" s="65">
        <v>8926.9994132680131</v>
      </c>
      <c r="M129" s="118">
        <v>1.7512264356553326</v>
      </c>
      <c r="N129" s="66">
        <v>11.782293663090282</v>
      </c>
      <c r="O129" s="110">
        <v>1.374168810684063</v>
      </c>
      <c r="P129" s="69">
        <v>5.798513087723986E-2</v>
      </c>
      <c r="Q129" s="69">
        <v>2.8946701656198446</v>
      </c>
      <c r="R129" s="37" t="s">
        <v>37</v>
      </c>
      <c r="S129" s="37" t="s">
        <v>37</v>
      </c>
      <c r="T129" s="111">
        <v>0.67855971629694467</v>
      </c>
      <c r="U129" s="110">
        <v>3.2042870171048143</v>
      </c>
      <c r="V129" s="112">
        <v>8.4873117967908307E-2</v>
      </c>
      <c r="W129" s="110">
        <v>1.3741688106840628</v>
      </c>
      <c r="X129" s="112">
        <v>0.42885322174593232</v>
      </c>
      <c r="Y129" s="93">
        <v>2.44476677444256E-2</v>
      </c>
      <c r="Z129" s="85">
        <v>2.1951972937631344E-2</v>
      </c>
      <c r="AA129" s="82">
        <v>525</v>
      </c>
      <c r="AB129" s="82">
        <v>14</v>
      </c>
      <c r="AC129" s="113">
        <v>14.964028971587167</v>
      </c>
      <c r="AD129" s="65">
        <v>529.20012688128236</v>
      </c>
      <c r="AE129" s="113">
        <v>126.85269841845633</v>
      </c>
      <c r="AF129" s="113">
        <v>126.88359972495182</v>
      </c>
      <c r="AG129" s="65">
        <v>525.14448470018817</v>
      </c>
      <c r="AH129" s="113">
        <v>14.432743439555054</v>
      </c>
      <c r="AI129" s="113">
        <v>15.370153454922058</v>
      </c>
      <c r="AJ129" s="39">
        <v>525.90355281036432</v>
      </c>
      <c r="AK129" s="39">
        <v>14.453605193998831</v>
      </c>
      <c r="AL129" s="39">
        <v>15.400495995538099</v>
      </c>
      <c r="AM129" s="65">
        <v>488.19821355434431</v>
      </c>
      <c r="AN129" s="113">
        <v>21.433827944289867</v>
      </c>
      <c r="AO129" s="50">
        <v>23.63691418874695</v>
      </c>
      <c r="AP129" s="114">
        <f t="shared" si="3"/>
        <v>99.233627889510316</v>
      </c>
      <c r="AQ129" s="113"/>
      <c r="AR129" s="113"/>
    </row>
    <row r="130" spans="1:44" s="108" customFormat="1" ht="14" x14ac:dyDescent="0.2">
      <c r="A130" s="82" t="s">
        <v>286</v>
      </c>
      <c r="B130" s="82" t="s">
        <v>287</v>
      </c>
      <c r="C130" s="63" t="s">
        <v>170</v>
      </c>
      <c r="D130" s="37">
        <v>-3.551463393238497E-4</v>
      </c>
      <c r="E130" s="65">
        <v>34125.88395850001</v>
      </c>
      <c r="F130" s="66">
        <v>1.0512667625914509E-7</v>
      </c>
      <c r="G130" s="65">
        <v>35.720112655405622</v>
      </c>
      <c r="H130" s="65">
        <v>2.0576499297026869</v>
      </c>
      <c r="I130" s="65">
        <v>1.4636022201960897</v>
      </c>
      <c r="J130" s="65">
        <v>50.530560584492257</v>
      </c>
      <c r="K130" s="65">
        <v>400.51717207222441</v>
      </c>
      <c r="L130" s="65">
        <v>12214.610976113054</v>
      </c>
      <c r="M130" s="118">
        <v>0.12616328114735662</v>
      </c>
      <c r="N130" s="66">
        <v>11.627027031453718</v>
      </c>
      <c r="O130" s="110">
        <v>0.85237602332229656</v>
      </c>
      <c r="P130" s="69">
        <v>5.7764625468781215E-2</v>
      </c>
      <c r="Q130" s="69">
        <v>1.1061700815946329</v>
      </c>
      <c r="R130" s="37" t="s">
        <v>37</v>
      </c>
      <c r="S130" s="37" t="s">
        <v>37</v>
      </c>
      <c r="T130" s="111">
        <v>0.68500628218112503</v>
      </c>
      <c r="U130" s="110">
        <v>1.3964802664376643</v>
      </c>
      <c r="V130" s="112">
        <v>8.6006508567906093E-2</v>
      </c>
      <c r="W130" s="110">
        <v>0.85237602332229667</v>
      </c>
      <c r="X130" s="112">
        <v>0.61037455652463724</v>
      </c>
      <c r="Y130" s="93">
        <v>2.7068355473228639E-2</v>
      </c>
      <c r="Z130" s="85">
        <v>2.5370952609799144E-2</v>
      </c>
      <c r="AA130" s="82">
        <v>532</v>
      </c>
      <c r="AB130" s="82">
        <v>8</v>
      </c>
      <c r="AC130" s="113">
        <v>9.6266150861868365</v>
      </c>
      <c r="AD130" s="65">
        <v>520.84583840564039</v>
      </c>
      <c r="AE130" s="113">
        <v>48.544620564828634</v>
      </c>
      <c r="AF130" s="113">
        <v>48.622786467090243</v>
      </c>
      <c r="AG130" s="65">
        <v>531.87567864777463</v>
      </c>
      <c r="AH130" s="113">
        <v>9.0671615173527567</v>
      </c>
      <c r="AI130" s="113">
        <v>10.529564908569485</v>
      </c>
      <c r="AJ130" s="39">
        <v>529.79569690285689</v>
      </c>
      <c r="AK130" s="39">
        <v>9.0317029859864402</v>
      </c>
      <c r="AL130" s="39">
        <v>10.500485945477573</v>
      </c>
      <c r="AM130" s="65">
        <v>539.8380420016573</v>
      </c>
      <c r="AN130" s="113">
        <v>27.392410761181615</v>
      </c>
      <c r="AO130" s="50">
        <v>29.525513409976874</v>
      </c>
      <c r="AP130" s="114">
        <f t="shared" si="3"/>
        <v>102.1176784815825</v>
      </c>
      <c r="AQ130" s="113"/>
      <c r="AR130" s="113"/>
    </row>
    <row r="131" spans="1:44" s="108" customFormat="1" ht="14" x14ac:dyDescent="0.2">
      <c r="A131" s="82" t="s">
        <v>288</v>
      </c>
      <c r="B131" s="82" t="s">
        <v>289</v>
      </c>
      <c r="C131" s="63" t="s">
        <v>170</v>
      </c>
      <c r="D131" s="37">
        <v>3.1040191008523724E-3</v>
      </c>
      <c r="E131" s="65">
        <v>47910.246447766178</v>
      </c>
      <c r="F131" s="66">
        <v>4.2559919528570485E-4</v>
      </c>
      <c r="G131" s="65">
        <v>56.326519484113781</v>
      </c>
      <c r="H131" s="65">
        <v>3.3326862673207565</v>
      </c>
      <c r="I131" s="65">
        <v>12.657239882997374</v>
      </c>
      <c r="J131" s="65">
        <v>513.01828091715538</v>
      </c>
      <c r="K131" s="65">
        <v>656.72536141804846</v>
      </c>
      <c r="L131" s="65">
        <v>11289.757163502651</v>
      </c>
      <c r="M131" s="118">
        <v>0.78117628929299998</v>
      </c>
      <c r="N131" s="66">
        <v>12.864982566615563</v>
      </c>
      <c r="O131" s="110">
        <v>0.78391858837049588</v>
      </c>
      <c r="P131" s="69">
        <v>5.928614761671358E-2</v>
      </c>
      <c r="Q131" s="69">
        <v>1.2977605850846388</v>
      </c>
      <c r="R131" s="37" t="s">
        <v>37</v>
      </c>
      <c r="S131" s="37" t="s">
        <v>37</v>
      </c>
      <c r="T131" s="111">
        <v>0.63539721030052898</v>
      </c>
      <c r="U131" s="110">
        <v>1.5161500220598274</v>
      </c>
      <c r="V131" s="112">
        <v>7.7730381275057853E-2</v>
      </c>
      <c r="W131" s="110">
        <v>0.78391858837049566</v>
      </c>
      <c r="X131" s="112">
        <v>0.51704552779379398</v>
      </c>
      <c r="Y131" s="93">
        <v>2.3880000127291932E-2</v>
      </c>
      <c r="Z131" s="85">
        <v>1.903983810786989E-2</v>
      </c>
      <c r="AA131" s="82">
        <v>481</v>
      </c>
      <c r="AB131" s="82">
        <v>8</v>
      </c>
      <c r="AC131" s="113">
        <v>9.350828999019285</v>
      </c>
      <c r="AD131" s="65">
        <v>577.62003589416577</v>
      </c>
      <c r="AE131" s="113">
        <v>56.406958265966772</v>
      </c>
      <c r="AF131" s="113">
        <v>56.489699686811079</v>
      </c>
      <c r="AG131" s="65">
        <v>482.56136064202957</v>
      </c>
      <c r="AH131" s="113">
        <v>7.5657764127329115</v>
      </c>
      <c r="AI131" s="113">
        <v>8.9906276507005725</v>
      </c>
      <c r="AJ131" s="39">
        <v>499.45242110311472</v>
      </c>
      <c r="AK131" s="39">
        <v>7.8306007381876013</v>
      </c>
      <c r="AL131" s="39">
        <v>9.3174444322293795</v>
      </c>
      <c r="AM131" s="65">
        <v>476.99509600096002</v>
      </c>
      <c r="AN131" s="113">
        <v>18.16381881221227</v>
      </c>
      <c r="AO131" s="50">
        <v>20.608593508326393</v>
      </c>
      <c r="AP131" s="114">
        <f t="shared" si="3"/>
        <v>83.543043983059945</v>
      </c>
      <c r="AQ131" s="113"/>
      <c r="AR131" s="113"/>
    </row>
    <row r="132" spans="1:44" s="108" customFormat="1" ht="14" x14ac:dyDescent="0.2">
      <c r="A132" s="82" t="s">
        <v>290</v>
      </c>
      <c r="B132" s="82" t="s">
        <v>291</v>
      </c>
      <c r="C132" s="63" t="s">
        <v>170</v>
      </c>
      <c r="D132" s="37">
        <v>2.4681639878255239E-3</v>
      </c>
      <c r="E132" s="65">
        <v>59023.87708553733</v>
      </c>
      <c r="F132" s="66">
        <v>2.0802103989201468E-3</v>
      </c>
      <c r="G132" s="65">
        <v>64.683650555473562</v>
      </c>
      <c r="H132" s="65">
        <v>3.840283178369543</v>
      </c>
      <c r="I132" s="65">
        <v>9.686116793060835</v>
      </c>
      <c r="J132" s="65">
        <v>462.35429481642899</v>
      </c>
      <c r="K132" s="65">
        <v>768.82322055516499</v>
      </c>
      <c r="L132" s="65">
        <v>12205.105067106229</v>
      </c>
      <c r="M132" s="118">
        <v>0.60137920194783434</v>
      </c>
      <c r="N132" s="66">
        <v>12.300055252628386</v>
      </c>
      <c r="O132" s="110">
        <v>0.71080457828602872</v>
      </c>
      <c r="P132" s="69">
        <v>5.932405537245139E-2</v>
      </c>
      <c r="Q132" s="69">
        <v>0.87475931415121144</v>
      </c>
      <c r="R132" s="37" t="s">
        <v>37</v>
      </c>
      <c r="S132" s="37" t="s">
        <v>37</v>
      </c>
      <c r="T132" s="111">
        <v>0.66500520418440456</v>
      </c>
      <c r="U132" s="110">
        <v>1.1271410764437062</v>
      </c>
      <c r="V132" s="112">
        <v>8.1300447799721148E-2</v>
      </c>
      <c r="W132" s="110">
        <v>0.71080457828602872</v>
      </c>
      <c r="X132" s="112">
        <v>0.63062609742581688</v>
      </c>
      <c r="Y132" s="93">
        <v>2.122241548700976E-2</v>
      </c>
      <c r="Z132" s="85">
        <v>1.8951658303075391E-2</v>
      </c>
      <c r="AA132" s="82">
        <v>503</v>
      </c>
      <c r="AB132" s="82">
        <v>8</v>
      </c>
      <c r="AC132" s="113">
        <v>9.4673677146343049</v>
      </c>
      <c r="AD132" s="65">
        <v>579.00900736234064</v>
      </c>
      <c r="AE132" s="113">
        <v>38.012379151831077</v>
      </c>
      <c r="AF132" s="113">
        <v>38.135641824656858</v>
      </c>
      <c r="AG132" s="65">
        <v>503.88032296631263</v>
      </c>
      <c r="AH132" s="113">
        <v>7.1632088094539563</v>
      </c>
      <c r="AI132" s="113">
        <v>8.7768107257874775</v>
      </c>
      <c r="AJ132" s="39">
        <v>517.67096417099197</v>
      </c>
      <c r="AK132" s="39">
        <v>7.3592578275696763</v>
      </c>
      <c r="AL132" s="39">
        <v>9.0304559256949588</v>
      </c>
      <c r="AM132" s="65">
        <v>424.46399774125678</v>
      </c>
      <c r="AN132" s="113">
        <v>16.088593294299326</v>
      </c>
      <c r="AO132" s="50">
        <v>18.27304143803984</v>
      </c>
      <c r="AP132" s="114">
        <f t="shared" si="3"/>
        <v>87.024608695074605</v>
      </c>
      <c r="AQ132" s="113"/>
      <c r="AR132" s="113"/>
    </row>
    <row r="133" spans="1:44" ht="14" x14ac:dyDescent="0.2">
      <c r="A133" s="107" t="s">
        <v>292</v>
      </c>
      <c r="B133" s="83"/>
      <c r="C133" s="120"/>
      <c r="D133" s="37"/>
      <c r="E133" s="90"/>
      <c r="F133" s="88"/>
      <c r="G133" s="90"/>
      <c r="H133" s="90"/>
      <c r="I133" s="90"/>
      <c r="J133" s="90"/>
      <c r="K133" s="90"/>
      <c r="L133" s="90"/>
      <c r="M133" s="67"/>
      <c r="N133" s="88"/>
      <c r="O133" s="67">
        <v>0</v>
      </c>
      <c r="P133" s="92"/>
      <c r="Q133" s="69">
        <v>0</v>
      </c>
      <c r="R133" s="37"/>
      <c r="S133" s="37"/>
      <c r="T133" s="70"/>
      <c r="U133" s="67">
        <v>0</v>
      </c>
      <c r="V133" s="72"/>
      <c r="W133" s="67">
        <v>0</v>
      </c>
      <c r="X133" s="72"/>
      <c r="Y133" s="92"/>
      <c r="Z133" s="84"/>
      <c r="AA133" s="83"/>
      <c r="AB133" s="83"/>
      <c r="AC133" s="74"/>
      <c r="AD133" s="83"/>
      <c r="AE133" s="74"/>
      <c r="AF133" s="74"/>
      <c r="AG133" s="83"/>
      <c r="AH133" s="74"/>
      <c r="AI133" s="74"/>
      <c r="AJ133" s="38"/>
      <c r="AK133" s="38"/>
      <c r="AL133" s="39"/>
      <c r="AM133" s="83"/>
      <c r="AN133" s="74"/>
      <c r="AO133" s="50"/>
      <c r="AP133" s="75"/>
      <c r="AQ133" s="74"/>
      <c r="AR133" s="74"/>
    </row>
    <row r="134" spans="1:44" s="108" customFormat="1" ht="14" x14ac:dyDescent="0.2">
      <c r="A134" s="63" t="s">
        <v>293</v>
      </c>
      <c r="B134" s="64" t="s">
        <v>294</v>
      </c>
      <c r="C134" s="63" t="s">
        <v>80</v>
      </c>
      <c r="D134" s="37">
        <v>1.9064709958608806E-2</v>
      </c>
      <c r="E134" s="65">
        <v>515961.66273960564</v>
      </c>
      <c r="F134" s="66">
        <v>0.263172392388967</v>
      </c>
      <c r="G134" s="65">
        <v>235.72388472619483</v>
      </c>
      <c r="H134" s="65">
        <v>17.3362971604951</v>
      </c>
      <c r="I134" s="65">
        <v>23.148983136185745</v>
      </c>
      <c r="J134" s="65">
        <v>698.04549188674787</v>
      </c>
      <c r="K134" s="65">
        <v>3079.8055838380005</v>
      </c>
      <c r="L134" s="65">
        <v>14608.448315843692</v>
      </c>
      <c r="M134" s="110">
        <v>0.22665245350222907</v>
      </c>
      <c r="N134" s="66">
        <v>11.372514066460798</v>
      </c>
      <c r="O134" s="110">
        <v>0.9214510807937627</v>
      </c>
      <c r="P134" s="69">
        <v>7.3886768951827844E-2</v>
      </c>
      <c r="Q134" s="69">
        <v>0.53152619992426253</v>
      </c>
      <c r="R134" s="37" t="s">
        <v>37</v>
      </c>
      <c r="S134" s="37" t="s">
        <v>37</v>
      </c>
      <c r="T134" s="111">
        <v>0.8958008443464992</v>
      </c>
      <c r="U134" s="110">
        <v>1.0637632234204755</v>
      </c>
      <c r="V134" s="112">
        <v>8.7931304736667312E-2</v>
      </c>
      <c r="W134" s="110">
        <v>0.9214510807937627</v>
      </c>
      <c r="X134" s="112">
        <v>0.86621821520665521</v>
      </c>
      <c r="Y134" s="69">
        <v>3.409444892949421E-2</v>
      </c>
      <c r="Z134" s="73">
        <v>1.3249566293594573E-2</v>
      </c>
      <c r="AA134" s="82">
        <v>533</v>
      </c>
      <c r="AB134" s="82">
        <v>10</v>
      </c>
      <c r="AC134" s="113">
        <v>11.34811031564727</v>
      </c>
      <c r="AD134" s="65">
        <v>1038.376438793588</v>
      </c>
      <c r="AE134" s="113">
        <v>21.46353214353859</v>
      </c>
      <c r="AF134" s="113">
        <v>22.155605510988927</v>
      </c>
      <c r="AG134" s="65">
        <v>543.29094221821106</v>
      </c>
      <c r="AH134" s="113">
        <v>10.012320517848645</v>
      </c>
      <c r="AI134" s="113">
        <v>11.408252618730357</v>
      </c>
      <c r="AJ134" s="39">
        <v>649.48099549588039</v>
      </c>
      <c r="AK134" s="39">
        <v>11.969299305093758</v>
      </c>
      <c r="AL134" s="39">
        <v>13.652060209766228</v>
      </c>
      <c r="AM134" s="65">
        <v>677.63749718836834</v>
      </c>
      <c r="AN134" s="113">
        <v>17.956805884045586</v>
      </c>
      <c r="AO134" s="50">
        <v>22.6661184069314</v>
      </c>
      <c r="AP134" s="114">
        <f t="shared" ref="AP134:AP162" si="4">(AG134/AD134)*100</f>
        <v>52.321193155097021</v>
      </c>
      <c r="AQ134" s="113"/>
      <c r="AR134" s="113"/>
    </row>
    <row r="135" spans="1:44" s="108" customFormat="1" ht="14" x14ac:dyDescent="0.2">
      <c r="A135" s="63" t="s">
        <v>295</v>
      </c>
      <c r="B135" s="64" t="s">
        <v>296</v>
      </c>
      <c r="C135" s="63" t="s">
        <v>241</v>
      </c>
      <c r="D135" s="37">
        <v>1.5448998972063667E-3</v>
      </c>
      <c r="E135" s="65">
        <v>105331.58681378452</v>
      </c>
      <c r="F135" s="66">
        <v>2.8324126709490028E-3</v>
      </c>
      <c r="G135" s="65">
        <v>46.887101820717248</v>
      </c>
      <c r="H135" s="65">
        <v>2.7823097978099915</v>
      </c>
      <c r="I135" s="65">
        <v>22.025268511010427</v>
      </c>
      <c r="J135" s="65">
        <v>864.91951869085858</v>
      </c>
      <c r="K135" s="65">
        <v>567.27851208208176</v>
      </c>
      <c r="L135" s="65">
        <v>13748.764327294552</v>
      </c>
      <c r="M135" s="110">
        <v>1.5246823214162393</v>
      </c>
      <c r="N135" s="66">
        <v>11.835341879982888</v>
      </c>
      <c r="O135" s="110">
        <v>0.67335487734566046</v>
      </c>
      <c r="P135" s="69">
        <v>5.9072986643199168E-2</v>
      </c>
      <c r="Q135" s="69">
        <v>0.67912483990368666</v>
      </c>
      <c r="R135" s="37" t="s">
        <v>37</v>
      </c>
      <c r="S135" s="37" t="s">
        <v>37</v>
      </c>
      <c r="T135" s="111">
        <v>0.68819164507109931</v>
      </c>
      <c r="U135" s="110">
        <v>0.95635628246976967</v>
      </c>
      <c r="V135" s="112">
        <v>8.4492700772024157E-2</v>
      </c>
      <c r="W135" s="110">
        <v>0.67335487734566057</v>
      </c>
      <c r="X135" s="112">
        <v>0.70408370780681862</v>
      </c>
      <c r="Y135" s="69">
        <v>2.5387833074656085E-2</v>
      </c>
      <c r="Z135" s="73">
        <v>1.2389506165749712E-2</v>
      </c>
      <c r="AA135" s="83">
        <v>522</v>
      </c>
      <c r="AB135" s="83">
        <v>6</v>
      </c>
      <c r="AC135" s="113">
        <v>7.9752093622424729</v>
      </c>
      <c r="AD135" s="65">
        <v>569.7869800821685</v>
      </c>
      <c r="AE135" s="113">
        <v>29.557072627751062</v>
      </c>
      <c r="AF135" s="113">
        <v>29.710438213038529</v>
      </c>
      <c r="AG135" s="86">
        <v>522.88361490071134</v>
      </c>
      <c r="AH135" s="113">
        <v>7.0417246475504811</v>
      </c>
      <c r="AI135" s="113">
        <v>8.7910967824203148</v>
      </c>
      <c r="AJ135" s="39">
        <v>531.71338126535329</v>
      </c>
      <c r="AK135" s="39">
        <v>7.160635972499569</v>
      </c>
      <c r="AL135" s="39">
        <v>8.9538436260337484</v>
      </c>
      <c r="AM135" s="65">
        <v>506.73905520878861</v>
      </c>
      <c r="AN135" s="113">
        <v>12.55649329787094</v>
      </c>
      <c r="AO135" s="50">
        <v>16.267929287871386</v>
      </c>
      <c r="AP135" s="114">
        <f t="shared" si="4"/>
        <v>91.768263084092723</v>
      </c>
      <c r="AQ135" s="113"/>
      <c r="AR135" s="113"/>
    </row>
    <row r="136" spans="1:44" s="108" customFormat="1" ht="14" x14ac:dyDescent="0.2">
      <c r="A136" s="63" t="s">
        <v>297</v>
      </c>
      <c r="B136" s="64" t="s">
        <v>298</v>
      </c>
      <c r="C136" s="63" t="s">
        <v>241</v>
      </c>
      <c r="D136" s="37">
        <v>1.9104037364995527E-3</v>
      </c>
      <c r="E136" s="65">
        <v>42449.447030954223</v>
      </c>
      <c r="F136" s="66">
        <v>4.4405655936426746E-8</v>
      </c>
      <c r="G136" s="65">
        <v>18.732335079856288</v>
      </c>
      <c r="H136" s="65">
        <v>1.1152890894967122</v>
      </c>
      <c r="I136" s="65">
        <v>9.3936708078979319</v>
      </c>
      <c r="J136" s="65">
        <v>347.95425932577933</v>
      </c>
      <c r="K136" s="65">
        <v>226.48163150014258</v>
      </c>
      <c r="L136" s="65">
        <v>10910.880401095326</v>
      </c>
      <c r="M136" s="110">
        <v>1.5363464887683851</v>
      </c>
      <c r="N136" s="66">
        <v>11.58405593672113</v>
      </c>
      <c r="O136" s="110">
        <v>0.73653121674996946</v>
      </c>
      <c r="P136" s="69">
        <v>5.9659229325396149E-2</v>
      </c>
      <c r="Q136" s="69">
        <v>1.0511138451086244</v>
      </c>
      <c r="R136" s="37" t="s">
        <v>37</v>
      </c>
      <c r="S136" s="37" t="s">
        <v>37</v>
      </c>
      <c r="T136" s="111">
        <v>0.71009796433302963</v>
      </c>
      <c r="U136" s="110">
        <v>1.2834790799332212</v>
      </c>
      <c r="V136" s="112">
        <v>8.6325550002743709E-2</v>
      </c>
      <c r="W136" s="110">
        <v>0.73653121674996958</v>
      </c>
      <c r="X136" s="112">
        <v>0.57385525659544911</v>
      </c>
      <c r="Y136" s="69">
        <v>2.6082497490968658E-2</v>
      </c>
      <c r="Z136" s="73">
        <v>1.3197622799127595E-2</v>
      </c>
      <c r="AA136" s="83">
        <v>533</v>
      </c>
      <c r="AB136" s="83">
        <v>8</v>
      </c>
      <c r="AC136" s="113">
        <v>9.6322171765435183</v>
      </c>
      <c r="AD136" s="65">
        <v>591.2375579998868</v>
      </c>
      <c r="AE136" s="113">
        <v>45.581950402890818</v>
      </c>
      <c r="AF136" s="113">
        <v>45.689178887115439</v>
      </c>
      <c r="AG136" s="86">
        <v>533.76919509880895</v>
      </c>
      <c r="AH136" s="113">
        <v>7.8627534945955508</v>
      </c>
      <c r="AI136" s="113">
        <v>9.5229001022250443</v>
      </c>
      <c r="AJ136" s="39">
        <v>544.80444530360421</v>
      </c>
      <c r="AK136" s="39">
        <v>8.0253096198051175</v>
      </c>
      <c r="AL136" s="39">
        <v>9.7335819919516666</v>
      </c>
      <c r="AM136" s="65">
        <v>520.42749726914178</v>
      </c>
      <c r="AN136" s="113">
        <v>13.736811606504279</v>
      </c>
      <c r="AO136" s="50">
        <v>17.364841320674238</v>
      </c>
      <c r="AP136" s="114">
        <f t="shared" si="4"/>
        <v>90.279987777588232</v>
      </c>
      <c r="AQ136" s="113"/>
      <c r="AR136" s="113"/>
    </row>
    <row r="137" spans="1:44" s="108" customFormat="1" ht="14" x14ac:dyDescent="0.2">
      <c r="A137" s="63" t="s">
        <v>299</v>
      </c>
      <c r="B137" s="64" t="s">
        <v>300</v>
      </c>
      <c r="C137" s="63" t="s">
        <v>170</v>
      </c>
      <c r="D137" s="37">
        <v>-1.0517846908380986E-3</v>
      </c>
      <c r="E137" s="65">
        <v>245473.81155572302</v>
      </c>
      <c r="F137" s="66">
        <v>4.5450727022783893E-8</v>
      </c>
      <c r="G137" s="65">
        <v>110.86937561930462</v>
      </c>
      <c r="H137" s="65">
        <v>6.3947381373840857</v>
      </c>
      <c r="I137" s="65">
        <v>6.7596539900165933</v>
      </c>
      <c r="J137" s="65">
        <v>253.21686645485605</v>
      </c>
      <c r="K137" s="65">
        <v>1313.2811296896475</v>
      </c>
      <c r="L137" s="65">
        <v>15406.677817004282</v>
      </c>
      <c r="M137" s="110">
        <v>0.19281238474407672</v>
      </c>
      <c r="N137" s="66">
        <v>11.272648023602288</v>
      </c>
      <c r="O137" s="110">
        <v>0.84672650890199064</v>
      </c>
      <c r="P137" s="69">
        <v>5.7623767105494828E-2</v>
      </c>
      <c r="Q137" s="69">
        <v>0.53133684147977689</v>
      </c>
      <c r="R137" s="37" t="s">
        <v>37</v>
      </c>
      <c r="S137" s="37" t="s">
        <v>37</v>
      </c>
      <c r="T137" s="111">
        <v>0.70481797993428952</v>
      </c>
      <c r="U137" s="110">
        <v>0.99963224237269288</v>
      </c>
      <c r="V137" s="112">
        <v>8.8710301067347605E-2</v>
      </c>
      <c r="W137" s="110">
        <v>0.84672650890199064</v>
      </c>
      <c r="X137" s="112">
        <v>0.84703801359210817</v>
      </c>
      <c r="Y137" s="69">
        <v>2.7130427406235468E-2</v>
      </c>
      <c r="Z137" s="73">
        <v>1.3460635584294193E-2</v>
      </c>
      <c r="AA137" s="82">
        <v>548</v>
      </c>
      <c r="AB137" s="82">
        <v>10</v>
      </c>
      <c r="AC137" s="113">
        <v>11.420256857426629</v>
      </c>
      <c r="AD137" s="65">
        <v>515.48616156938147</v>
      </c>
      <c r="AE137" s="113">
        <v>23.339233280047871</v>
      </c>
      <c r="AF137" s="113">
        <v>23.498073933577885</v>
      </c>
      <c r="AG137" s="86">
        <v>547.90514530513383</v>
      </c>
      <c r="AH137" s="113">
        <v>9.2785162178730776</v>
      </c>
      <c r="AI137" s="113">
        <v>10.793636971543998</v>
      </c>
      <c r="AJ137" s="39">
        <v>541.66456658354514</v>
      </c>
      <c r="AK137" s="39">
        <v>9.1728349491838994</v>
      </c>
      <c r="AL137" s="39">
        <v>10.683129177583323</v>
      </c>
      <c r="AM137" s="65">
        <v>541.05955191382907</v>
      </c>
      <c r="AN137" s="113">
        <v>14.566010915427118</v>
      </c>
      <c r="AO137" s="50">
        <v>18.279237279946905</v>
      </c>
      <c r="AP137" s="114">
        <f t="shared" si="4"/>
        <v>106.28901145222866</v>
      </c>
      <c r="AQ137" s="113"/>
      <c r="AR137" s="113"/>
    </row>
    <row r="138" spans="1:44" s="108" customFormat="1" ht="14" x14ac:dyDescent="0.2">
      <c r="A138" s="63" t="s">
        <v>301</v>
      </c>
      <c r="B138" s="64" t="s">
        <v>302</v>
      </c>
      <c r="C138" s="63" t="s">
        <v>170</v>
      </c>
      <c r="D138" s="37">
        <v>-1.7636902374091991E-4</v>
      </c>
      <c r="E138" s="65">
        <v>689573.83495873935</v>
      </c>
      <c r="F138" s="66">
        <v>4.2339272762237559E-3</v>
      </c>
      <c r="G138" s="65">
        <v>315.39011555089337</v>
      </c>
      <c r="H138" s="65">
        <v>18.28065787789242</v>
      </c>
      <c r="I138" s="65">
        <v>13.918584227896611</v>
      </c>
      <c r="J138" s="65">
        <v>532.42271007390377</v>
      </c>
      <c r="K138" s="65">
        <v>4206.8818764621165</v>
      </c>
      <c r="L138" s="65">
        <v>16977.558219068454</v>
      </c>
      <c r="M138" s="110">
        <v>0.12655993814631614</v>
      </c>
      <c r="N138" s="66">
        <v>11.593863958827415</v>
      </c>
      <c r="O138" s="110">
        <v>0.89370797589696571</v>
      </c>
      <c r="P138" s="69">
        <v>5.7948862465433126E-2</v>
      </c>
      <c r="Q138" s="69">
        <v>0.33269885677157851</v>
      </c>
      <c r="R138" s="37" t="s">
        <v>37</v>
      </c>
      <c r="S138" s="37" t="s">
        <v>37</v>
      </c>
      <c r="T138" s="111">
        <v>0.68915671126625966</v>
      </c>
      <c r="U138" s="110">
        <v>0.95362596204118055</v>
      </c>
      <c r="V138" s="112">
        <v>8.6252521467496887E-2</v>
      </c>
      <c r="W138" s="110">
        <v>0.89370797589696582</v>
      </c>
      <c r="X138" s="112">
        <v>0.93716825198848019</v>
      </c>
      <c r="Y138" s="69">
        <v>2.6454555929355486E-2</v>
      </c>
      <c r="Z138" s="73">
        <v>1.2537894498553658E-2</v>
      </c>
      <c r="AA138" s="83">
        <v>533</v>
      </c>
      <c r="AB138" s="83">
        <v>10</v>
      </c>
      <c r="AC138" s="113">
        <v>11.34811031564727</v>
      </c>
      <c r="AD138" s="65">
        <v>527.82902698076259</v>
      </c>
      <c r="AE138" s="113">
        <v>14.583218245463348</v>
      </c>
      <c r="AF138" s="113">
        <v>14.84824773888441</v>
      </c>
      <c r="AG138" s="86">
        <v>533.33581855720308</v>
      </c>
      <c r="AH138" s="113">
        <v>9.5329294975221863</v>
      </c>
      <c r="AI138" s="113">
        <v>10.940412668408214</v>
      </c>
      <c r="AJ138" s="39">
        <v>532.29366602316838</v>
      </c>
      <c r="AK138" s="39">
        <v>9.5143018968868276</v>
      </c>
      <c r="AL138" s="39">
        <v>10.930766473946248</v>
      </c>
      <c r="AM138" s="65">
        <v>527.75514107852314</v>
      </c>
      <c r="AN138" s="113">
        <v>13.233876559823649</v>
      </c>
      <c r="AO138" s="50">
        <v>17.063795020852019</v>
      </c>
      <c r="AP138" s="114">
        <f t="shared" si="4"/>
        <v>101.04329078071737</v>
      </c>
      <c r="AQ138" s="113"/>
      <c r="AR138" s="113"/>
    </row>
    <row r="139" spans="1:44" s="108" customFormat="1" ht="14" x14ac:dyDescent="0.2">
      <c r="A139" s="63" t="s">
        <v>303</v>
      </c>
      <c r="B139" s="64" t="s">
        <v>304</v>
      </c>
      <c r="C139" s="63" t="s">
        <v>170</v>
      </c>
      <c r="D139" s="37">
        <v>7.4303618544615015E-3</v>
      </c>
      <c r="E139" s="65">
        <v>254975.97370106037</v>
      </c>
      <c r="F139" s="66">
        <v>5.124214640394862E-2</v>
      </c>
      <c r="G139" s="65">
        <v>115.24559147418385</v>
      </c>
      <c r="H139" s="65">
        <v>7.4097100121712671</v>
      </c>
      <c r="I139" s="65">
        <v>38.913070313954442</v>
      </c>
      <c r="J139" s="65">
        <v>1508.6802920227042</v>
      </c>
      <c r="K139" s="65">
        <v>1423.1323039797219</v>
      </c>
      <c r="L139" s="65">
        <v>14122.081951244136</v>
      </c>
      <c r="M139" s="110">
        <v>1.0601124630533305</v>
      </c>
      <c r="N139" s="66">
        <v>11.430351533172598</v>
      </c>
      <c r="O139" s="110">
        <v>0.81730210372103951</v>
      </c>
      <c r="P139" s="69">
        <v>6.4338610721489539E-2</v>
      </c>
      <c r="Q139" s="69">
        <v>0.81686633669487163</v>
      </c>
      <c r="R139" s="37" t="s">
        <v>37</v>
      </c>
      <c r="S139" s="37" t="s">
        <v>37</v>
      </c>
      <c r="T139" s="111">
        <v>0.77609228557266852</v>
      </c>
      <c r="U139" s="110">
        <v>1.1555316269025855</v>
      </c>
      <c r="V139" s="112">
        <v>8.748637319664665E-2</v>
      </c>
      <c r="W139" s="110">
        <v>0.81730210372103951</v>
      </c>
      <c r="X139" s="112">
        <v>0.70729531299097914</v>
      </c>
      <c r="Y139" s="69">
        <v>2.6948828828070193E-2</v>
      </c>
      <c r="Z139" s="73">
        <v>1.2575027719429229E-2</v>
      </c>
      <c r="AA139" s="82">
        <v>537</v>
      </c>
      <c r="AB139" s="82">
        <v>8</v>
      </c>
      <c r="AC139" s="113">
        <v>9.6546979604801724</v>
      </c>
      <c r="AD139" s="65">
        <v>752.7813626571384</v>
      </c>
      <c r="AE139" s="113">
        <v>34.492512545187772</v>
      </c>
      <c r="AF139" s="113">
        <v>34.721737429018582</v>
      </c>
      <c r="AG139" s="65">
        <v>540.65401133478122</v>
      </c>
      <c r="AH139" s="113">
        <v>8.8375532169827089</v>
      </c>
      <c r="AI139" s="113">
        <v>10.378557411862612</v>
      </c>
      <c r="AJ139" s="39">
        <v>583.25187167303909</v>
      </c>
      <c r="AK139" s="39">
        <v>9.5338596343521722</v>
      </c>
      <c r="AL139" s="39">
        <v>11.210014357871362</v>
      </c>
      <c r="AM139" s="65">
        <v>537.48567623490032</v>
      </c>
      <c r="AN139" s="113">
        <v>13.517794554900071</v>
      </c>
      <c r="AO139" s="50">
        <v>17.409386449254956</v>
      </c>
      <c r="AP139" s="114">
        <f t="shared" si="4"/>
        <v>71.82085505230917</v>
      </c>
      <c r="AQ139" s="113"/>
      <c r="AR139" s="113"/>
    </row>
    <row r="140" spans="1:44" s="108" customFormat="1" ht="14" x14ac:dyDescent="0.2">
      <c r="A140" s="63" t="s">
        <v>305</v>
      </c>
      <c r="B140" s="64" t="s">
        <v>306</v>
      </c>
      <c r="C140" s="63" t="s">
        <v>170</v>
      </c>
      <c r="D140" s="37">
        <v>1.5826007134684059E-4</v>
      </c>
      <c r="E140" s="65">
        <v>219271.61584520133</v>
      </c>
      <c r="F140" s="66">
        <v>3.0191127440161807E-3</v>
      </c>
      <c r="G140" s="65">
        <v>98.686865965763005</v>
      </c>
      <c r="H140" s="65">
        <v>5.7395128321236166</v>
      </c>
      <c r="I140" s="65">
        <v>45.390728246526329</v>
      </c>
      <c r="J140" s="65">
        <v>1827.4916738962515</v>
      </c>
      <c r="K140" s="65">
        <v>1178.9029396901926</v>
      </c>
      <c r="L140" s="65">
        <v>13586.583809758406</v>
      </c>
      <c r="M140" s="110">
        <v>1.5501629628445099</v>
      </c>
      <c r="N140" s="66">
        <v>11.487164067991408</v>
      </c>
      <c r="O140" s="110">
        <v>0.72636524328510199</v>
      </c>
      <c r="P140" s="69">
        <v>5.8347597603873154E-2</v>
      </c>
      <c r="Q140" s="69">
        <v>0.51246899966324377</v>
      </c>
      <c r="R140" s="37" t="s">
        <v>37</v>
      </c>
      <c r="S140" s="37" t="s">
        <v>37</v>
      </c>
      <c r="T140" s="111">
        <v>0.70034402834369336</v>
      </c>
      <c r="U140" s="110">
        <v>0.88894934741439069</v>
      </c>
      <c r="V140" s="112">
        <v>8.7053688280335967E-2</v>
      </c>
      <c r="W140" s="110">
        <v>0.72636524328510199</v>
      </c>
      <c r="X140" s="112">
        <v>0.81710532258988333</v>
      </c>
      <c r="Y140" s="69">
        <v>2.5575565074207048E-2</v>
      </c>
      <c r="Z140" s="73">
        <v>1.2385198631893149E-2</v>
      </c>
      <c r="AA140" s="83">
        <v>538</v>
      </c>
      <c r="AB140" s="83">
        <v>8</v>
      </c>
      <c r="AC140" s="113">
        <v>9.6603361988908016</v>
      </c>
      <c r="AD140" s="65">
        <v>542.83855213329548</v>
      </c>
      <c r="AE140" s="113">
        <v>22.405820945212799</v>
      </c>
      <c r="AF140" s="113">
        <v>22.589177604072464</v>
      </c>
      <c r="AG140" s="86">
        <v>538.08862634407399</v>
      </c>
      <c r="AH140" s="113">
        <v>7.8169775196671933</v>
      </c>
      <c r="AI140" s="113">
        <v>9.509831462582321</v>
      </c>
      <c r="AJ140" s="39">
        <v>538.99639559541004</v>
      </c>
      <c r="AK140" s="39">
        <v>7.8301649603290615</v>
      </c>
      <c r="AL140" s="39">
        <v>9.5396604430436049</v>
      </c>
      <c r="AM140" s="65">
        <v>510.4392500212287</v>
      </c>
      <c r="AN140" s="113">
        <v>12.643783002054974</v>
      </c>
      <c r="AO140" s="50">
        <v>16.383323292972612</v>
      </c>
      <c r="AP140" s="114">
        <f t="shared" si="4"/>
        <v>99.124983704537044</v>
      </c>
      <c r="AQ140" s="113"/>
      <c r="AR140" s="113"/>
    </row>
    <row r="141" spans="1:44" s="108" customFormat="1" ht="14" x14ac:dyDescent="0.2">
      <c r="A141" s="63" t="s">
        <v>307</v>
      </c>
      <c r="B141" s="64" t="s">
        <v>308</v>
      </c>
      <c r="C141" s="63" t="s">
        <v>170</v>
      </c>
      <c r="D141" s="37">
        <v>1.8124601347013748E-2</v>
      </c>
      <c r="E141" s="65">
        <v>94246.818062465332</v>
      </c>
      <c r="F141" s="66">
        <v>4.9079310683991108E-2</v>
      </c>
      <c r="G141" s="65">
        <v>42.771369896486959</v>
      </c>
      <c r="H141" s="65">
        <v>3.1270422972149894</v>
      </c>
      <c r="I141" s="65">
        <v>8.7202521792547198</v>
      </c>
      <c r="J141" s="65">
        <v>280.70336358716332</v>
      </c>
      <c r="K141" s="65">
        <v>507.28679204058153</v>
      </c>
      <c r="L141" s="65">
        <v>16772.811105714176</v>
      </c>
      <c r="M141" s="110">
        <v>0.55334254309682052</v>
      </c>
      <c r="N141" s="66">
        <v>11.339825793042115</v>
      </c>
      <c r="O141" s="110">
        <v>0.71519952842195378</v>
      </c>
      <c r="P141" s="69">
        <v>7.3162382402758908E-2</v>
      </c>
      <c r="Q141" s="69">
        <v>0.71858158730887411</v>
      </c>
      <c r="R141" s="37" t="s">
        <v>37</v>
      </c>
      <c r="S141" s="37" t="s">
        <v>37</v>
      </c>
      <c r="T141" s="111">
        <v>0.88957533120852361</v>
      </c>
      <c r="U141" s="110">
        <v>1.0138391702209608</v>
      </c>
      <c r="V141" s="112">
        <v>8.8184776225890479E-2</v>
      </c>
      <c r="W141" s="110">
        <v>0.71519952842195378</v>
      </c>
      <c r="X141" s="112">
        <v>0.7054368675320366</v>
      </c>
      <c r="Y141" s="69">
        <v>3.1978875418221683E-2</v>
      </c>
      <c r="Z141" s="73">
        <v>1.2998652715214611E-2</v>
      </c>
      <c r="AA141" s="82">
        <v>535</v>
      </c>
      <c r="AB141" s="82">
        <v>8</v>
      </c>
      <c r="AC141" s="113">
        <v>9.643443109310077</v>
      </c>
      <c r="AD141" s="65">
        <v>1018.4540288156068</v>
      </c>
      <c r="AE141" s="113">
        <v>29.10462428341641</v>
      </c>
      <c r="AF141" s="113">
        <v>29.599316600776547</v>
      </c>
      <c r="AG141" s="65">
        <v>544.79268399069645</v>
      </c>
      <c r="AH141" s="113">
        <v>7.7927094135575317</v>
      </c>
      <c r="AI141" s="113">
        <v>9.5285633734394271</v>
      </c>
      <c r="AJ141" s="39">
        <v>646.14114976103008</v>
      </c>
      <c r="AK141" s="39">
        <v>9.242396912062155</v>
      </c>
      <c r="AL141" s="39">
        <v>11.317872753037937</v>
      </c>
      <c r="AM141" s="65">
        <v>636.24451326690451</v>
      </c>
      <c r="AN141" s="113">
        <v>16.540642939834495</v>
      </c>
      <c r="AO141" s="50">
        <v>21.029530588203844</v>
      </c>
      <c r="AP141" s="114">
        <f t="shared" si="4"/>
        <v>53.492123215836607</v>
      </c>
      <c r="AQ141" s="113"/>
      <c r="AR141" s="113"/>
    </row>
    <row r="142" spans="1:44" s="108" customFormat="1" ht="14" x14ac:dyDescent="0.2">
      <c r="A142" s="63" t="s">
        <v>309</v>
      </c>
      <c r="B142" s="64" t="s">
        <v>310</v>
      </c>
      <c r="C142" s="63" t="s">
        <v>241</v>
      </c>
      <c r="D142" s="37">
        <v>5.2096002477992544E-2</v>
      </c>
      <c r="E142" s="65">
        <v>48785.577877945449</v>
      </c>
      <c r="F142" s="66">
        <v>6.5220673626667544E-2</v>
      </c>
      <c r="G142" s="65">
        <v>23.088497430061487</v>
      </c>
      <c r="H142" s="65">
        <v>2.3082399826556794</v>
      </c>
      <c r="I142" s="65">
        <v>16.880779098865894</v>
      </c>
      <c r="J142" s="65">
        <v>538.12243838479037</v>
      </c>
      <c r="K142" s="65">
        <v>259.76854763043906</v>
      </c>
      <c r="L142" s="65">
        <v>11200.718119221621</v>
      </c>
      <c r="M142" s="110">
        <v>2.0715457790923666</v>
      </c>
      <c r="N142" s="66">
        <v>11.255072181806373</v>
      </c>
      <c r="O142" s="110">
        <v>1.3659873086486327</v>
      </c>
      <c r="P142" s="69">
        <v>0.10095145407342958</v>
      </c>
      <c r="Q142" s="69">
        <v>1.911553089879152</v>
      </c>
      <c r="R142" s="37" t="s">
        <v>37</v>
      </c>
      <c r="S142" s="37" t="s">
        <v>37</v>
      </c>
      <c r="T142" s="111">
        <v>1.2367034402626569</v>
      </c>
      <c r="U142" s="110">
        <v>2.3494587765729511</v>
      </c>
      <c r="V142" s="112">
        <v>8.8848830451437044E-2</v>
      </c>
      <c r="W142" s="110">
        <v>1.3659873086486327</v>
      </c>
      <c r="X142" s="112">
        <v>0.58140509732251455</v>
      </c>
      <c r="Y142" s="69">
        <v>3.1729353096902134E-2</v>
      </c>
      <c r="Z142" s="73">
        <v>1.8122734868646909E-2</v>
      </c>
      <c r="AA142" s="82">
        <v>521</v>
      </c>
      <c r="AB142" s="82">
        <v>14</v>
      </c>
      <c r="AC142" s="113">
        <v>14.949859643518396</v>
      </c>
      <c r="AD142" s="65">
        <v>1641.6775969076939</v>
      </c>
      <c r="AE142" s="113">
        <v>70.952881116968939</v>
      </c>
      <c r="AF142" s="113">
        <v>71.482638479126109</v>
      </c>
      <c r="AG142" s="65">
        <v>548.72534602851442</v>
      </c>
      <c r="AH142" s="113">
        <v>14.991037172175604</v>
      </c>
      <c r="AI142" s="113">
        <v>15.976046156027612</v>
      </c>
      <c r="AJ142" s="39">
        <v>817.38650904238716</v>
      </c>
      <c r="AK142" s="39">
        <v>22.330791952250237</v>
      </c>
      <c r="AL142" s="39">
        <v>23.810766876378956</v>
      </c>
      <c r="AM142" s="65">
        <v>631.35680471988417</v>
      </c>
      <c r="AN142" s="113">
        <v>22.883823958909083</v>
      </c>
      <c r="AO142" s="50">
        <v>26.262834689163927</v>
      </c>
      <c r="AP142" s="114">
        <f t="shared" si="4"/>
        <v>33.424671632366035</v>
      </c>
      <c r="AQ142" s="113"/>
      <c r="AR142" s="113"/>
    </row>
    <row r="143" spans="1:44" s="108" customFormat="1" ht="14" x14ac:dyDescent="0.2">
      <c r="A143" s="63" t="s">
        <v>311</v>
      </c>
      <c r="B143" s="64" t="s">
        <v>312</v>
      </c>
      <c r="C143" s="63" t="s">
        <v>170</v>
      </c>
      <c r="D143" s="37">
        <v>3.3123445837209865E-2</v>
      </c>
      <c r="E143" s="65">
        <v>203431.94432371072</v>
      </c>
      <c r="F143" s="66">
        <v>0.18019159494009918</v>
      </c>
      <c r="G143" s="65">
        <v>95.59495431356882</v>
      </c>
      <c r="H143" s="65">
        <v>8.1293796896875108</v>
      </c>
      <c r="I143" s="65">
        <v>32.99911629712895</v>
      </c>
      <c r="J143" s="65">
        <v>1094.1212747444847</v>
      </c>
      <c r="K143" s="65">
        <v>1125.8818458044011</v>
      </c>
      <c r="L143" s="65">
        <v>14602.068954627355</v>
      </c>
      <c r="M143" s="110">
        <v>0.97179049366656711</v>
      </c>
      <c r="N143" s="66">
        <v>11.351859948171894</v>
      </c>
      <c r="O143" s="110">
        <v>0.63931581180400066</v>
      </c>
      <c r="P143" s="69">
        <v>8.5365272350345592E-2</v>
      </c>
      <c r="Q143" s="69">
        <v>1.0536272079263831</v>
      </c>
      <c r="R143" s="37" t="s">
        <v>37</v>
      </c>
      <c r="S143" s="37" t="s">
        <v>37</v>
      </c>
      <c r="T143" s="111">
        <v>1.0368489221505168</v>
      </c>
      <c r="U143" s="110">
        <v>1.2324183544987286</v>
      </c>
      <c r="V143" s="112">
        <v>8.8091291168637106E-2</v>
      </c>
      <c r="W143" s="110">
        <v>0.63931581180400066</v>
      </c>
      <c r="X143" s="112">
        <v>0.51874901852142141</v>
      </c>
      <c r="Y143" s="69">
        <v>3.0995596225331497E-2</v>
      </c>
      <c r="Z143" s="73">
        <v>1.3792938521916874E-2</v>
      </c>
      <c r="AA143" s="82">
        <v>527</v>
      </c>
      <c r="AB143" s="82">
        <v>6</v>
      </c>
      <c r="AC143" s="113">
        <v>8.0084523206484786</v>
      </c>
      <c r="AD143" s="65">
        <v>1323.8489780248926</v>
      </c>
      <c r="AE143" s="113">
        <v>40.81460252519188</v>
      </c>
      <c r="AF143" s="113">
        <v>41.411345836255578</v>
      </c>
      <c r="AG143" s="65">
        <v>544.23885407151192</v>
      </c>
      <c r="AH143" s="113">
        <v>6.9588100961201533</v>
      </c>
      <c r="AI143" s="113">
        <v>8.8561355596780924</v>
      </c>
      <c r="AJ143" s="39">
        <v>722.34753277751804</v>
      </c>
      <c r="AK143" s="39">
        <v>9.2361639864455185</v>
      </c>
      <c r="AL143" s="39">
        <v>11.774474903303727</v>
      </c>
      <c r="AM143" s="65">
        <v>616.97693104128223</v>
      </c>
      <c r="AN143" s="113">
        <v>17.019849758586705</v>
      </c>
      <c r="AO143" s="50">
        <v>21.172240897586867</v>
      </c>
      <c r="AP143" s="114">
        <f t="shared" si="4"/>
        <v>41.110342879403461</v>
      </c>
      <c r="AQ143" s="113"/>
      <c r="AR143" s="113"/>
    </row>
    <row r="144" spans="1:44" s="108" customFormat="1" ht="14" x14ac:dyDescent="0.2">
      <c r="A144" s="63" t="s">
        <v>313</v>
      </c>
      <c r="B144" s="64" t="s">
        <v>314</v>
      </c>
      <c r="C144" s="63" t="s">
        <v>241</v>
      </c>
      <c r="D144" s="37">
        <v>4.9848755645531984E-2</v>
      </c>
      <c r="E144" s="65">
        <v>56635.611350048188</v>
      </c>
      <c r="F144" s="66">
        <v>7.1954160644352408E-2</v>
      </c>
      <c r="G144" s="65">
        <v>25.995821275363422</v>
      </c>
      <c r="H144" s="65">
        <v>2.6096512358274051</v>
      </c>
      <c r="I144" s="65">
        <v>14.725566592594587</v>
      </c>
      <c r="J144" s="65">
        <v>454.82374764498411</v>
      </c>
      <c r="K144" s="65">
        <v>299.86394712095984</v>
      </c>
      <c r="L144" s="65">
        <v>11842.827127125795</v>
      </c>
      <c r="M144" s="110">
        <v>1.5167670272195684</v>
      </c>
      <c r="N144" s="66">
        <v>11.057188375250853</v>
      </c>
      <c r="O144" s="110">
        <v>0.72697323121094493</v>
      </c>
      <c r="P144" s="69">
        <v>9.939516582512252E-2</v>
      </c>
      <c r="Q144" s="69">
        <v>1.287549705019106</v>
      </c>
      <c r="R144" s="37" t="s">
        <v>37</v>
      </c>
      <c r="S144" s="37" t="s">
        <v>37</v>
      </c>
      <c r="T144" s="111">
        <v>1.2394295004182723</v>
      </c>
      <c r="U144" s="110">
        <v>1.4786055328558965</v>
      </c>
      <c r="V144" s="112">
        <v>9.0438904182756422E-2</v>
      </c>
      <c r="W144" s="110">
        <v>0.72697323121094504</v>
      </c>
      <c r="X144" s="112">
        <v>0.49166137624739642</v>
      </c>
      <c r="Y144" s="69">
        <v>3.3323580408092246E-2</v>
      </c>
      <c r="Z144" s="73">
        <v>1.431839804277012E-2</v>
      </c>
      <c r="AA144" s="82">
        <v>531</v>
      </c>
      <c r="AB144" s="82">
        <v>8</v>
      </c>
      <c r="AC144" s="113">
        <v>9.6210202634076172</v>
      </c>
      <c r="AD144" s="65">
        <v>1612.7901774702918</v>
      </c>
      <c r="AE144" s="113">
        <v>47.969700211121314</v>
      </c>
      <c r="AF144" s="113">
        <v>48.722851596850532</v>
      </c>
      <c r="AG144" s="65">
        <v>558.13234218439061</v>
      </c>
      <c r="AH144" s="113">
        <v>8.1149454448223839</v>
      </c>
      <c r="AI144" s="113">
        <v>9.8696505684782281</v>
      </c>
      <c r="AJ144" s="39">
        <v>818.62328894283974</v>
      </c>
      <c r="AK144" s="39">
        <v>11.902344350146146</v>
      </c>
      <c r="AL144" s="39">
        <v>14.496929341378143</v>
      </c>
      <c r="AM144" s="65">
        <v>662.56461776049036</v>
      </c>
      <c r="AN144" s="113">
        <v>18.973727852301078</v>
      </c>
      <c r="AO144" s="50">
        <v>23.300053619815404</v>
      </c>
      <c r="AP144" s="114">
        <f t="shared" si="4"/>
        <v>34.606630793091597</v>
      </c>
      <c r="AQ144" s="113"/>
      <c r="AR144" s="113"/>
    </row>
    <row r="145" spans="1:44" s="108" customFormat="1" ht="14" x14ac:dyDescent="0.2">
      <c r="A145" s="63" t="s">
        <v>315</v>
      </c>
      <c r="B145" s="64" t="s">
        <v>316</v>
      </c>
      <c r="C145" s="63" t="s">
        <v>80</v>
      </c>
      <c r="D145" s="37">
        <v>2.0044372318000821E-3</v>
      </c>
      <c r="E145" s="65">
        <v>371035.71343223413</v>
      </c>
      <c r="F145" s="66">
        <v>1.7029535990263696E-2</v>
      </c>
      <c r="G145" s="65">
        <v>165.50596839895584</v>
      </c>
      <c r="H145" s="65">
        <v>9.865823432822669</v>
      </c>
      <c r="I145" s="65">
        <v>7.6073544816907583</v>
      </c>
      <c r="J145" s="65">
        <v>266.60764338483261</v>
      </c>
      <c r="K145" s="65">
        <v>2193.2712997026433</v>
      </c>
      <c r="L145" s="65">
        <v>16122.502241287628</v>
      </c>
      <c r="M145" s="110">
        <v>0.12155707477728743</v>
      </c>
      <c r="N145" s="66">
        <v>11.605354162372864</v>
      </c>
      <c r="O145" s="110">
        <v>0.98928053259298587</v>
      </c>
      <c r="P145" s="69">
        <v>5.9710752084327204E-2</v>
      </c>
      <c r="Q145" s="69">
        <v>0.4832061389128669</v>
      </c>
      <c r="R145" s="37" t="s">
        <v>37</v>
      </c>
      <c r="S145" s="37" t="s">
        <v>37</v>
      </c>
      <c r="T145" s="111">
        <v>0.70940691530810707</v>
      </c>
      <c r="U145" s="110">
        <v>1.1009832627476872</v>
      </c>
      <c r="V145" s="112">
        <v>8.6167124760588701E-2</v>
      </c>
      <c r="W145" s="110">
        <v>0.98928053259298587</v>
      </c>
      <c r="X145" s="112">
        <v>0.89854275361468394</v>
      </c>
      <c r="Y145" s="69">
        <v>2.8987967902061176E-2</v>
      </c>
      <c r="Z145" s="73">
        <v>1.4870677617200474E-2</v>
      </c>
      <c r="AA145" s="83">
        <v>532</v>
      </c>
      <c r="AB145" s="83">
        <v>10</v>
      </c>
      <c r="AC145" s="113">
        <v>11.343355677117772</v>
      </c>
      <c r="AD145" s="65">
        <v>593.10901090975574</v>
      </c>
      <c r="AE145" s="113">
        <v>20.947832552775175</v>
      </c>
      <c r="AF145" s="113">
        <v>21.181610150709012</v>
      </c>
      <c r="AG145" s="86">
        <v>532.82900805789757</v>
      </c>
      <c r="AH145" s="113">
        <v>10.542347297450185</v>
      </c>
      <c r="AI145" s="113">
        <v>11.828027377517854</v>
      </c>
      <c r="AJ145" s="39">
        <v>544.39404701313481</v>
      </c>
      <c r="AK145" s="39">
        <v>10.771168655392099</v>
      </c>
      <c r="AL145" s="39">
        <v>12.095842669305823</v>
      </c>
      <c r="AM145" s="65">
        <v>577.57986422711679</v>
      </c>
      <c r="AN145" s="113">
        <v>17.178007918215748</v>
      </c>
      <c r="AO145" s="50">
        <v>20.834244736675807</v>
      </c>
      <c r="AP145" s="114">
        <f t="shared" si="4"/>
        <v>89.836606468110119</v>
      </c>
      <c r="AQ145" s="113"/>
      <c r="AR145" s="113"/>
    </row>
    <row r="146" spans="1:44" s="108" customFormat="1" ht="14" x14ac:dyDescent="0.2">
      <c r="A146" s="63" t="s">
        <v>317</v>
      </c>
      <c r="B146" s="64" t="s">
        <v>318</v>
      </c>
      <c r="C146" s="63" t="s">
        <v>241</v>
      </c>
      <c r="D146" s="37">
        <v>2.4343799202991769E-2</v>
      </c>
      <c r="E146" s="65">
        <v>196658.41676687673</v>
      </c>
      <c r="F146" s="66">
        <v>0.15284959079856508</v>
      </c>
      <c r="G146" s="65">
        <v>111.69045208738953</v>
      </c>
      <c r="H146" s="65">
        <v>8.712502852156895</v>
      </c>
      <c r="I146" s="65">
        <v>67.02863840180288</v>
      </c>
      <c r="J146" s="65">
        <v>2072.8951528328266</v>
      </c>
      <c r="K146" s="65">
        <v>1137.2859062977436</v>
      </c>
      <c r="L146" s="65">
        <v>12888.234510555974</v>
      </c>
      <c r="M146" s="110">
        <v>1.8226684612498298</v>
      </c>
      <c r="N146" s="66">
        <v>10.435220739073625</v>
      </c>
      <c r="O146" s="110">
        <v>1.0250384885429227</v>
      </c>
      <c r="P146" s="69">
        <v>7.9503626377849287E-2</v>
      </c>
      <c r="Q146" s="69">
        <v>1.4348711472746396</v>
      </c>
      <c r="R146" s="37" t="s">
        <v>37</v>
      </c>
      <c r="S146" s="37" t="s">
        <v>37</v>
      </c>
      <c r="T146" s="111">
        <v>1.0504770602438636</v>
      </c>
      <c r="U146" s="110">
        <v>1.7633942021781743</v>
      </c>
      <c r="V146" s="112">
        <v>9.5829309700714002E-2</v>
      </c>
      <c r="W146" s="110">
        <v>1.0250384885429227</v>
      </c>
      <c r="X146" s="112">
        <v>0.5812872058197639</v>
      </c>
      <c r="Y146" s="69">
        <v>3.0937383591329123E-2</v>
      </c>
      <c r="Z146" s="73">
        <v>1.3159135821145949E-2</v>
      </c>
      <c r="AA146" s="82">
        <v>576</v>
      </c>
      <c r="AB146" s="82">
        <v>12</v>
      </c>
      <c r="AC146" s="113">
        <v>13.327060234815477</v>
      </c>
      <c r="AD146" s="65">
        <v>1184.7017810075165</v>
      </c>
      <c r="AE146" s="113">
        <v>56.698576199165522</v>
      </c>
      <c r="AF146" s="113">
        <v>57.044049425054553</v>
      </c>
      <c r="AG146" s="65">
        <v>589.92062577295621</v>
      </c>
      <c r="AH146" s="113">
        <v>12.093826932052124</v>
      </c>
      <c r="AI146" s="113">
        <v>13.472765039622713</v>
      </c>
      <c r="AJ146" s="39">
        <v>729.11862556844812</v>
      </c>
      <c r="AK146" s="39">
        <v>14.947493078423506</v>
      </c>
      <c r="AL146" s="39">
        <v>16.666241345097767</v>
      </c>
      <c r="AM146" s="65">
        <v>615.83566499049982</v>
      </c>
      <c r="AN146" s="113">
        <v>16.207730318231444</v>
      </c>
      <c r="AO146" s="50">
        <v>20.510798587659306</v>
      </c>
      <c r="AP146" s="114">
        <f t="shared" si="4"/>
        <v>49.794862743539113</v>
      </c>
      <c r="AQ146" s="113"/>
      <c r="AR146" s="113"/>
    </row>
    <row r="147" spans="1:44" s="108" customFormat="1" ht="14" x14ac:dyDescent="0.2">
      <c r="A147" s="63" t="s">
        <v>319</v>
      </c>
      <c r="B147" s="64" t="s">
        <v>320</v>
      </c>
      <c r="C147" s="63" t="s">
        <v>170</v>
      </c>
      <c r="D147" s="37">
        <v>3.421853182420598E-3</v>
      </c>
      <c r="E147" s="65">
        <v>279485.13027156849</v>
      </c>
      <c r="F147" s="66">
        <v>2.5899189218033952E-2</v>
      </c>
      <c r="G147" s="65">
        <v>124.6296626736938</v>
      </c>
      <c r="H147" s="65">
        <v>7.5774554693589273</v>
      </c>
      <c r="I147" s="65">
        <v>40.229708829100083</v>
      </c>
      <c r="J147" s="65">
        <v>1462.4446566436548</v>
      </c>
      <c r="K147" s="65">
        <v>1485.1044815139794</v>
      </c>
      <c r="L147" s="65">
        <v>13954.559195734333</v>
      </c>
      <c r="M147" s="110">
        <v>0.98474193219912431</v>
      </c>
      <c r="N147" s="66">
        <v>11.555757405930798</v>
      </c>
      <c r="O147" s="110">
        <v>1.1047582945574697</v>
      </c>
      <c r="P147" s="69">
        <v>6.0923223911788241E-2</v>
      </c>
      <c r="Q147" s="69">
        <v>0.60994574962385673</v>
      </c>
      <c r="R147" s="37" t="s">
        <v>37</v>
      </c>
      <c r="S147" s="37" t="s">
        <v>37</v>
      </c>
      <c r="T147" s="111">
        <v>0.72691852363101317</v>
      </c>
      <c r="U147" s="110">
        <v>1.2619527355958058</v>
      </c>
      <c r="V147" s="112">
        <v>8.6536949926516005E-2</v>
      </c>
      <c r="W147" s="110">
        <v>1.1047582945574697</v>
      </c>
      <c r="X147" s="112">
        <v>0.87543555586167032</v>
      </c>
      <c r="Y147" s="69">
        <v>2.8170164234226198E-2</v>
      </c>
      <c r="Z147" s="73">
        <v>1.2254694275124234E-2</v>
      </c>
      <c r="AA147" s="83">
        <v>533</v>
      </c>
      <c r="AB147" s="83">
        <v>12</v>
      </c>
      <c r="AC147" s="113">
        <v>13.14456571120172</v>
      </c>
      <c r="AD147" s="65">
        <v>636.52448752692817</v>
      </c>
      <c r="AE147" s="113">
        <v>26.251100763167955</v>
      </c>
      <c r="AF147" s="113">
        <v>26.466277831943138</v>
      </c>
      <c r="AG147" s="86">
        <v>535.02355101967089</v>
      </c>
      <c r="AH147" s="113">
        <v>11.82143411545146</v>
      </c>
      <c r="AI147" s="113">
        <v>12.990182925836709</v>
      </c>
      <c r="AJ147" s="39">
        <v>554.74297616191075</v>
      </c>
      <c r="AK147" s="39">
        <v>12.257138085247352</v>
      </c>
      <c r="AL147" s="39">
        <v>13.479294966571095</v>
      </c>
      <c r="AM147" s="65">
        <v>561.50950470374983</v>
      </c>
      <c r="AN147" s="113">
        <v>13.762254625441775</v>
      </c>
      <c r="AO147" s="50">
        <v>17.909636830252715</v>
      </c>
      <c r="AP147" s="114">
        <f t="shared" si="4"/>
        <v>84.053883472477835</v>
      </c>
      <c r="AQ147" s="113"/>
      <c r="AR147" s="113"/>
    </row>
    <row r="148" spans="1:44" s="108" customFormat="1" ht="14" x14ac:dyDescent="0.2">
      <c r="A148" s="63" t="s">
        <v>321</v>
      </c>
      <c r="B148" s="64" t="s">
        <v>322</v>
      </c>
      <c r="C148" s="63" t="s">
        <v>170</v>
      </c>
      <c r="D148" s="37">
        <v>8.8401952859626007E-4</v>
      </c>
      <c r="E148" s="65">
        <v>526051.85651121091</v>
      </c>
      <c r="F148" s="66">
        <v>1.8174672471330647E-2</v>
      </c>
      <c r="G148" s="65">
        <v>245.81821235585971</v>
      </c>
      <c r="H148" s="65">
        <v>14.416490526105484</v>
      </c>
      <c r="I148" s="65">
        <v>9.6708669536376135</v>
      </c>
      <c r="J148" s="65">
        <v>361.9321330502483</v>
      </c>
      <c r="K148" s="65">
        <v>3283.8474864086952</v>
      </c>
      <c r="L148" s="65">
        <v>16449.35428002114</v>
      </c>
      <c r="M148" s="110">
        <v>0.11021587773129717</v>
      </c>
      <c r="N148" s="66">
        <v>11.681373027485915</v>
      </c>
      <c r="O148" s="110">
        <v>0.80691478279944673</v>
      </c>
      <c r="P148" s="69">
        <v>5.8710319068507773E-2</v>
      </c>
      <c r="Q148" s="69">
        <v>0.37229146919369166</v>
      </c>
      <c r="R148" s="37" t="s">
        <v>37</v>
      </c>
      <c r="S148" s="37" t="s">
        <v>37</v>
      </c>
      <c r="T148" s="111">
        <v>0.69298179025005135</v>
      </c>
      <c r="U148" s="110">
        <v>0.88865764202794972</v>
      </c>
      <c r="V148" s="112">
        <v>8.5606375008060315E-2</v>
      </c>
      <c r="W148" s="110">
        <v>0.80691478279944673</v>
      </c>
      <c r="X148" s="112">
        <v>0.90801535331203276</v>
      </c>
      <c r="Y148" s="69">
        <v>2.7336918174137664E-2</v>
      </c>
      <c r="Z148" s="73">
        <v>1.2734133842955974E-2</v>
      </c>
      <c r="AA148" s="83">
        <v>529</v>
      </c>
      <c r="AB148" s="83">
        <v>8</v>
      </c>
      <c r="AC148" s="113">
        <v>9.6098524713389839</v>
      </c>
      <c r="AD148" s="65">
        <v>556.37075582853402</v>
      </c>
      <c r="AE148" s="113">
        <v>16.239769373640591</v>
      </c>
      <c r="AF148" s="113">
        <v>16.50444477396017</v>
      </c>
      <c r="AG148" s="86">
        <v>529.50009255356065</v>
      </c>
      <c r="AH148" s="113">
        <v>8.5452290435028662</v>
      </c>
      <c r="AI148" s="113">
        <v>10.0709398506034</v>
      </c>
      <c r="AJ148" s="39">
        <v>534.5903916195449</v>
      </c>
      <c r="AK148" s="39">
        <v>8.6273777948071242</v>
      </c>
      <c r="AL148" s="39">
        <v>10.180462219399693</v>
      </c>
      <c r="AM148" s="65">
        <v>545.1225403920721</v>
      </c>
      <c r="AN148" s="113">
        <v>13.883326780329641</v>
      </c>
      <c r="AO148" s="50">
        <v>17.791772875806725</v>
      </c>
      <c r="AP148" s="114">
        <f t="shared" si="4"/>
        <v>95.170367422536756</v>
      </c>
      <c r="AQ148" s="113"/>
      <c r="AR148" s="113"/>
    </row>
    <row r="149" spans="1:44" s="108" customFormat="1" ht="14" x14ac:dyDescent="0.2">
      <c r="A149" s="63" t="s">
        <v>323</v>
      </c>
      <c r="B149" s="64" t="s">
        <v>324</v>
      </c>
      <c r="C149" s="63" t="s">
        <v>241</v>
      </c>
      <c r="D149" s="37">
        <v>5.8564946430318321E-3</v>
      </c>
      <c r="E149" s="65">
        <v>191927.12534077835</v>
      </c>
      <c r="F149" s="66">
        <v>3.2332035413750258E-2</v>
      </c>
      <c r="G149" s="65">
        <v>87.560933639295655</v>
      </c>
      <c r="H149" s="65">
        <v>5.5166131184166955</v>
      </c>
      <c r="I149" s="65">
        <v>40.644641649173039</v>
      </c>
      <c r="J149" s="65">
        <v>1505.3247316233437</v>
      </c>
      <c r="K149" s="65">
        <v>1023.9181308437477</v>
      </c>
      <c r="L149" s="65">
        <v>13070.31927362772</v>
      </c>
      <c r="M149" s="110">
        <v>1.4701612231271837</v>
      </c>
      <c r="N149" s="66">
        <v>11.354512877315235</v>
      </c>
      <c r="O149" s="110">
        <v>0.66669015002418253</v>
      </c>
      <c r="P149" s="69">
        <v>6.3150141317609459E-2</v>
      </c>
      <c r="Q149" s="69">
        <v>0.70433873182843676</v>
      </c>
      <c r="R149" s="37" t="s">
        <v>37</v>
      </c>
      <c r="S149" s="37" t="s">
        <v>37</v>
      </c>
      <c r="T149" s="111">
        <v>0.76684412435408578</v>
      </c>
      <c r="U149" s="110">
        <v>0.96982926605302922</v>
      </c>
      <c r="V149" s="112">
        <v>8.807070904801767E-2</v>
      </c>
      <c r="W149" s="110">
        <v>0.66669015002418253</v>
      </c>
      <c r="X149" s="112">
        <v>0.68743043065451126</v>
      </c>
      <c r="Y149" s="69">
        <v>2.7331424618376017E-2</v>
      </c>
      <c r="Z149" s="73">
        <v>1.1805473129926773E-2</v>
      </c>
      <c r="AA149" s="82">
        <v>541</v>
      </c>
      <c r="AB149" s="82">
        <v>8</v>
      </c>
      <c r="AC149" s="113">
        <v>9.6772940141808252</v>
      </c>
      <c r="AD149" s="65">
        <v>713.29075401800901</v>
      </c>
      <c r="AE149" s="113">
        <v>29.932552557069926</v>
      </c>
      <c r="AF149" s="113">
        <v>30.169560559192472</v>
      </c>
      <c r="AG149" s="65">
        <v>544.11691381683454</v>
      </c>
      <c r="AH149" s="113">
        <v>7.2551477380648119</v>
      </c>
      <c r="AI149" s="113">
        <v>9.090094783979568</v>
      </c>
      <c r="AJ149" s="39">
        <v>577.9509312007159</v>
      </c>
      <c r="AK149" s="39">
        <v>7.7062838605764252</v>
      </c>
      <c r="AL149" s="39">
        <v>9.6709671441258696</v>
      </c>
      <c r="AM149" s="65">
        <v>545.01445773808871</v>
      </c>
      <c r="AN149" s="113">
        <v>12.868307072497235</v>
      </c>
      <c r="AO149" s="50">
        <v>17.010134008489239</v>
      </c>
      <c r="AP149" s="114">
        <f t="shared" si="4"/>
        <v>76.282625388285467</v>
      </c>
      <c r="AQ149" s="113"/>
      <c r="AR149" s="113"/>
    </row>
    <row r="150" spans="1:44" s="108" customFormat="1" ht="14" x14ac:dyDescent="0.2">
      <c r="A150" s="63" t="s">
        <v>325</v>
      </c>
      <c r="B150" s="64" t="s">
        <v>326</v>
      </c>
      <c r="C150" s="63" t="s">
        <v>170</v>
      </c>
      <c r="D150" s="37">
        <v>-9.5074560043976704E-4</v>
      </c>
      <c r="E150" s="65">
        <v>603785.99203382537</v>
      </c>
      <c r="F150" s="66">
        <v>4.6040515005255922E-8</v>
      </c>
      <c r="G150" s="65">
        <v>276.01747072799128</v>
      </c>
      <c r="H150" s="65">
        <v>15.914114576469645</v>
      </c>
      <c r="I150" s="65">
        <v>12.482138257592988</v>
      </c>
      <c r="J150" s="65">
        <v>473.24422203277362</v>
      </c>
      <c r="K150" s="65">
        <v>3606.6043384857885</v>
      </c>
      <c r="L150" s="65">
        <v>15658.608117770056</v>
      </c>
      <c r="M150" s="110">
        <v>0.13121600752897181</v>
      </c>
      <c r="N150" s="66">
        <v>11.251303145157877</v>
      </c>
      <c r="O150" s="110">
        <v>0.77780648923805973</v>
      </c>
      <c r="P150" s="69">
        <v>5.7732732813390357E-2</v>
      </c>
      <c r="Q150" s="69">
        <v>0.35784494516807491</v>
      </c>
      <c r="R150" s="37" t="s">
        <v>37</v>
      </c>
      <c r="S150" s="37" t="s">
        <v>37</v>
      </c>
      <c r="T150" s="111">
        <v>0.70749042111944316</v>
      </c>
      <c r="U150" s="110">
        <v>0.85617518037092066</v>
      </c>
      <c r="V150" s="112">
        <v>8.8878593625873553E-2</v>
      </c>
      <c r="W150" s="110">
        <v>0.77780648923805973</v>
      </c>
      <c r="X150" s="112">
        <v>0.90846652305558639</v>
      </c>
      <c r="Y150" s="69">
        <v>2.7027835873789628E-2</v>
      </c>
      <c r="Z150" s="73">
        <v>1.2614890469996975E-2</v>
      </c>
      <c r="AA150" s="82">
        <v>549</v>
      </c>
      <c r="AB150" s="82">
        <v>8</v>
      </c>
      <c r="AC150" s="113">
        <v>9.7228287121032846</v>
      </c>
      <c r="AD150" s="65">
        <v>519.63389383832748</v>
      </c>
      <c r="AE150" s="113">
        <v>15.707386179208921</v>
      </c>
      <c r="AF150" s="113">
        <v>15.946217534138208</v>
      </c>
      <c r="AG150" s="86">
        <v>548.90155334232543</v>
      </c>
      <c r="AH150" s="113">
        <v>8.5387838028502347</v>
      </c>
      <c r="AI150" s="113">
        <v>10.170215213214721</v>
      </c>
      <c r="AJ150" s="39">
        <v>543.25501605416923</v>
      </c>
      <c r="AK150" s="39">
        <v>8.450945535961182</v>
      </c>
      <c r="AL150" s="39">
        <v>10.078848750513778</v>
      </c>
      <c r="AM150" s="65">
        <v>539.04061936680546</v>
      </c>
      <c r="AN150" s="113">
        <v>13.599876744383163</v>
      </c>
      <c r="AO150" s="50">
        <v>17.49314151304343</v>
      </c>
      <c r="AP150" s="114">
        <f t="shared" si="4"/>
        <v>105.63236152434349</v>
      </c>
      <c r="AQ150" s="113"/>
      <c r="AR150" s="113"/>
    </row>
    <row r="151" spans="1:44" s="108" customFormat="1" ht="14" x14ac:dyDescent="0.2">
      <c r="A151" s="63" t="s">
        <v>327</v>
      </c>
      <c r="B151" s="64" t="s">
        <v>328</v>
      </c>
      <c r="C151" s="63" t="s">
        <v>170</v>
      </c>
      <c r="D151" s="37">
        <v>5.1540912910445396E-3</v>
      </c>
      <c r="E151" s="65">
        <v>243274.48175246487</v>
      </c>
      <c r="F151" s="66">
        <v>4.0226033009901969E-2</v>
      </c>
      <c r="G151" s="65">
        <v>112.4051544611328</v>
      </c>
      <c r="H151" s="65">
        <v>7.0125046320791959</v>
      </c>
      <c r="I151" s="65">
        <v>6.648548306576588</v>
      </c>
      <c r="J151" s="65">
        <v>200.00029693059426</v>
      </c>
      <c r="K151" s="65">
        <v>1311.1885969520429</v>
      </c>
      <c r="L151" s="65">
        <v>15640.551686538198</v>
      </c>
      <c r="M151" s="110">
        <v>0.15253358471505174</v>
      </c>
      <c r="N151" s="66">
        <v>11.461393057020191</v>
      </c>
      <c r="O151" s="110">
        <v>0.67856938458568838</v>
      </c>
      <c r="P151" s="69">
        <v>6.2446966844817098E-2</v>
      </c>
      <c r="Q151" s="69">
        <v>0.50936354649221971</v>
      </c>
      <c r="R151" s="37" t="s">
        <v>37</v>
      </c>
      <c r="S151" s="37" t="s">
        <v>37</v>
      </c>
      <c r="T151" s="111">
        <v>0.75123396830803002</v>
      </c>
      <c r="U151" s="110">
        <v>0.84847370742535766</v>
      </c>
      <c r="V151" s="112">
        <v>8.7249429020104352E-2</v>
      </c>
      <c r="W151" s="110">
        <v>0.67856938458568838</v>
      </c>
      <c r="X151" s="112">
        <v>0.79975299016013857</v>
      </c>
      <c r="Y151" s="69">
        <v>3.3617952870777915E-2</v>
      </c>
      <c r="Z151" s="73">
        <v>1.3510056006192194E-2</v>
      </c>
      <c r="AA151" s="82">
        <v>537</v>
      </c>
      <c r="AB151" s="82">
        <v>8</v>
      </c>
      <c r="AC151" s="113">
        <v>9.6546979604801724</v>
      </c>
      <c r="AD151" s="65">
        <v>689.45126230452331</v>
      </c>
      <c r="AE151" s="113">
        <v>21.731304234603098</v>
      </c>
      <c r="AF151" s="113">
        <v>22.0353808689479</v>
      </c>
      <c r="AG151" s="65">
        <v>539.2492978937106</v>
      </c>
      <c r="AH151" s="113">
        <v>7.3183612841999954</v>
      </c>
      <c r="AI151" s="113">
        <v>9.1113579685396928</v>
      </c>
      <c r="AJ151" s="39">
        <v>568.9401068174999</v>
      </c>
      <c r="AK151" s="39">
        <v>7.7213067629853347</v>
      </c>
      <c r="AL151" s="39">
        <v>9.6282446143265084</v>
      </c>
      <c r="AM151" s="65">
        <v>668.32184252410104</v>
      </c>
      <c r="AN151" s="113">
        <v>18.05813104532433</v>
      </c>
      <c r="AO151" s="50">
        <v>22.631359476219703</v>
      </c>
      <c r="AP151" s="114">
        <f t="shared" si="4"/>
        <v>78.214273782202454</v>
      </c>
      <c r="AQ151" s="113"/>
      <c r="AR151" s="113"/>
    </row>
    <row r="152" spans="1:44" s="108" customFormat="1" ht="14" x14ac:dyDescent="0.2">
      <c r="A152" s="63" t="s">
        <v>329</v>
      </c>
      <c r="B152" s="64" t="s">
        <v>330</v>
      </c>
      <c r="C152" s="63" t="s">
        <v>241</v>
      </c>
      <c r="D152" s="37">
        <v>1.49693622395922E-2</v>
      </c>
      <c r="E152" s="65">
        <v>206433.02902228406</v>
      </c>
      <c r="F152" s="66">
        <v>7.6790055464550755E-2</v>
      </c>
      <c r="G152" s="65">
        <v>91.889758075747622</v>
      </c>
      <c r="H152" s="65">
        <v>6.4843432550799314</v>
      </c>
      <c r="I152" s="65">
        <v>44.205085241631494</v>
      </c>
      <c r="J152" s="65">
        <v>1735.0808142272151</v>
      </c>
      <c r="K152" s="65">
        <v>1079.0851574979465</v>
      </c>
      <c r="L152" s="65">
        <v>13058.548364381944</v>
      </c>
      <c r="M152" s="110">
        <v>1.6079183391330418</v>
      </c>
      <c r="N152" s="66">
        <v>11.30847290271471</v>
      </c>
      <c r="O152" s="110">
        <v>0.64738446427340246</v>
      </c>
      <c r="P152" s="69">
        <v>7.063175734784953E-2</v>
      </c>
      <c r="Q152" s="69">
        <v>1.2664609621611822</v>
      </c>
      <c r="R152" s="37" t="s">
        <v>37</v>
      </c>
      <c r="S152" s="37" t="s">
        <v>37</v>
      </c>
      <c r="T152" s="111">
        <v>0.8611867213992811</v>
      </c>
      <c r="U152" s="110">
        <v>1.4223325958652526</v>
      </c>
      <c r="V152" s="112">
        <v>8.8429269681491673E-2</v>
      </c>
      <c r="W152" s="110">
        <v>0.64738446427340235</v>
      </c>
      <c r="X152" s="112">
        <v>0.45515687832463453</v>
      </c>
      <c r="Y152" s="69">
        <v>2.5988345560065188E-2</v>
      </c>
      <c r="Z152" s="73">
        <v>1.2412829143625287E-2</v>
      </c>
      <c r="AA152" s="82">
        <v>538</v>
      </c>
      <c r="AB152" s="82">
        <v>6</v>
      </c>
      <c r="AC152" s="113">
        <v>8.08220857659588</v>
      </c>
      <c r="AD152" s="65">
        <v>946.77522730704413</v>
      </c>
      <c r="AE152" s="113">
        <v>51.861244483337209</v>
      </c>
      <c r="AF152" s="113">
        <v>52.102640907143758</v>
      </c>
      <c r="AG152" s="65">
        <v>546.24090223518783</v>
      </c>
      <c r="AH152" s="113">
        <v>7.0725574771549411</v>
      </c>
      <c r="AI152" s="113">
        <v>8.9581435863181298</v>
      </c>
      <c r="AJ152" s="39">
        <v>630.77047929443017</v>
      </c>
      <c r="AK152" s="39">
        <v>8.1670201763500376</v>
      </c>
      <c r="AL152" s="39">
        <v>10.361780491588599</v>
      </c>
      <c r="AM152" s="65">
        <v>518.57276565563063</v>
      </c>
      <c r="AN152" s="113">
        <v>12.873910277241157</v>
      </c>
      <c r="AO152" s="50">
        <v>16.666506649900828</v>
      </c>
      <c r="AP152" s="114">
        <f t="shared" si="4"/>
        <v>57.694887496041233</v>
      </c>
      <c r="AQ152" s="113"/>
      <c r="AR152" s="113"/>
    </row>
    <row r="153" spans="1:44" s="108" customFormat="1" ht="14" x14ac:dyDescent="0.2">
      <c r="A153" s="63" t="s">
        <v>331</v>
      </c>
      <c r="B153" s="64" t="s">
        <v>332</v>
      </c>
      <c r="C153" s="63" t="s">
        <v>241</v>
      </c>
      <c r="D153" s="37">
        <v>1.3537989257102694E-2</v>
      </c>
      <c r="E153" s="65">
        <v>97292.474761638048</v>
      </c>
      <c r="F153" s="66">
        <v>3.3372625662924732E-2</v>
      </c>
      <c r="G153" s="65">
        <v>48.468453515306713</v>
      </c>
      <c r="H153" s="65">
        <v>3.3483595544062519</v>
      </c>
      <c r="I153" s="65">
        <v>27.543737356397553</v>
      </c>
      <c r="J153" s="65">
        <v>993.98774806311008</v>
      </c>
      <c r="K153" s="65">
        <v>544.85723753396587</v>
      </c>
      <c r="L153" s="65">
        <v>12417.056623528732</v>
      </c>
      <c r="M153" s="110">
        <v>1.8243086070801176</v>
      </c>
      <c r="N153" s="66">
        <v>11.414892862648511</v>
      </c>
      <c r="O153" s="110">
        <v>0.88069884555171829</v>
      </c>
      <c r="P153" s="69">
        <v>6.9332063317667059E-2</v>
      </c>
      <c r="Q153" s="69">
        <v>1.0528867136640279</v>
      </c>
      <c r="R153" s="37" t="s">
        <v>37</v>
      </c>
      <c r="S153" s="37" t="s">
        <v>37</v>
      </c>
      <c r="T153" s="111">
        <v>0.83745901124663857</v>
      </c>
      <c r="U153" s="110">
        <v>1.3726619716326252</v>
      </c>
      <c r="V153" s="112">
        <v>8.7604852015052345E-2</v>
      </c>
      <c r="W153" s="110">
        <v>0.88069884555171829</v>
      </c>
      <c r="X153" s="112">
        <v>0.64159921652395391</v>
      </c>
      <c r="Y153" s="69">
        <v>2.6960959717973305E-2</v>
      </c>
      <c r="Z153" s="73">
        <v>1.3275052233749255E-2</v>
      </c>
      <c r="AA153" s="82">
        <v>534</v>
      </c>
      <c r="AB153" s="82">
        <v>10</v>
      </c>
      <c r="AC153" s="113">
        <v>11.352871886196901</v>
      </c>
      <c r="AD153" s="65">
        <v>908.63604766398078</v>
      </c>
      <c r="AE153" s="113">
        <v>43.371341057810632</v>
      </c>
      <c r="AF153" s="113">
        <v>43.637008634913798</v>
      </c>
      <c r="AG153" s="65">
        <v>541.35629317671271</v>
      </c>
      <c r="AH153" s="113">
        <v>9.5354372486577681</v>
      </c>
      <c r="AI153" s="113">
        <v>10.982424586256942</v>
      </c>
      <c r="AJ153" s="39">
        <v>617.74244306392234</v>
      </c>
      <c r="AK153" s="39">
        <v>10.880901129093889</v>
      </c>
      <c r="AL153" s="39">
        <v>12.54582711460117</v>
      </c>
      <c r="AM153" s="65">
        <v>537.72443289185594</v>
      </c>
      <c r="AN153" s="113">
        <v>14.276639868005168</v>
      </c>
      <c r="AO153" s="50">
        <v>18.007925013549901</v>
      </c>
      <c r="AP153" s="114">
        <f t="shared" si="4"/>
        <v>59.579002458518971</v>
      </c>
      <c r="AQ153" s="113"/>
      <c r="AR153" s="113"/>
    </row>
    <row r="154" spans="1:44" s="108" customFormat="1" ht="14" x14ac:dyDescent="0.2">
      <c r="A154" s="63" t="s">
        <v>333</v>
      </c>
      <c r="B154" s="64" t="s">
        <v>334</v>
      </c>
      <c r="C154" s="63" t="s">
        <v>241</v>
      </c>
      <c r="D154" s="37">
        <v>6.3043271517316674E-2</v>
      </c>
      <c r="E154" s="65">
        <v>61000.120430298222</v>
      </c>
      <c r="F154" s="66">
        <v>9.7505036620504582E-2</v>
      </c>
      <c r="G154" s="65">
        <v>31.917251998717223</v>
      </c>
      <c r="H154" s="65">
        <v>3.4654927132437812</v>
      </c>
      <c r="I154" s="65">
        <v>23.27143341093937</v>
      </c>
      <c r="J154" s="65">
        <v>755.85526280777026</v>
      </c>
      <c r="K154" s="65">
        <v>364.29297863647957</v>
      </c>
      <c r="L154" s="65">
        <v>10502.6535243259</v>
      </c>
      <c r="M154" s="110">
        <v>2.0748554244357877</v>
      </c>
      <c r="N154" s="66">
        <v>11.635267004680173</v>
      </c>
      <c r="O154" s="110">
        <v>0.85990262895060277</v>
      </c>
      <c r="P154" s="69">
        <v>0.1093618810661149</v>
      </c>
      <c r="Q154" s="69">
        <v>1.2949352679642252</v>
      </c>
      <c r="R154" s="37" t="s">
        <v>37</v>
      </c>
      <c r="S154" s="37" t="s">
        <v>37</v>
      </c>
      <c r="T154" s="111">
        <v>1.2959578972558699</v>
      </c>
      <c r="U154" s="110">
        <v>1.5544419833154719</v>
      </c>
      <c r="V154" s="112">
        <v>8.5945599666751069E-2</v>
      </c>
      <c r="W154" s="110">
        <v>0.85990262895060299</v>
      </c>
      <c r="X154" s="112">
        <v>0.55319055852860788</v>
      </c>
      <c r="Y154" s="69">
        <v>2.9985683133688271E-2</v>
      </c>
      <c r="Z154" s="73">
        <v>1.4742113708959659E-2</v>
      </c>
      <c r="AA154" s="82">
        <v>499</v>
      </c>
      <c r="AB154" s="82">
        <v>8</v>
      </c>
      <c r="AC154" s="113">
        <v>9.4458997138917375</v>
      </c>
      <c r="AD154" s="65">
        <v>1788.8103512877785</v>
      </c>
      <c r="AE154" s="113">
        <v>47.183014591210465</v>
      </c>
      <c r="AF154" s="113">
        <v>48.123014444107156</v>
      </c>
      <c r="AG154" s="65">
        <v>531.51412002699624</v>
      </c>
      <c r="AH154" s="113">
        <v>9.1410077827116059</v>
      </c>
      <c r="AI154" s="113">
        <v>10.591382959070966</v>
      </c>
      <c r="AJ154" s="39">
        <v>843.93576773831023</v>
      </c>
      <c r="AK154" s="39">
        <v>14.514051706872369</v>
      </c>
      <c r="AL154" s="39">
        <v>16.836097915416392</v>
      </c>
      <c r="AM154" s="65">
        <v>597.16831277887195</v>
      </c>
      <c r="AN154" s="113">
        <v>17.607046340747434</v>
      </c>
      <c r="AO154" s="50">
        <v>21.414406101665126</v>
      </c>
      <c r="AP154" s="114">
        <f t="shared" si="4"/>
        <v>29.713273944571881</v>
      </c>
      <c r="AQ154" s="113"/>
      <c r="AR154" s="113"/>
    </row>
    <row r="155" spans="1:44" s="108" customFormat="1" ht="14" x14ac:dyDescent="0.2">
      <c r="A155" s="63" t="s">
        <v>335</v>
      </c>
      <c r="B155" s="64" t="s">
        <v>336</v>
      </c>
      <c r="C155" s="63" t="s">
        <v>80</v>
      </c>
      <c r="D155" s="37">
        <v>1.438165970122789E-2</v>
      </c>
      <c r="E155" s="65">
        <v>276290.03895188408</v>
      </c>
      <c r="F155" s="66">
        <v>8.2336277531980848E-2</v>
      </c>
      <c r="G155" s="65">
        <v>110.17083114792268</v>
      </c>
      <c r="H155" s="65">
        <v>7.700918001017131</v>
      </c>
      <c r="I155" s="65">
        <v>12.8951026955624</v>
      </c>
      <c r="J155" s="65">
        <v>420.79339889177777</v>
      </c>
      <c r="K155" s="65">
        <v>1380.3417017628951</v>
      </c>
      <c r="L155" s="65">
        <v>15437.622255413042</v>
      </c>
      <c r="M155" s="110">
        <v>0.3048472695959008</v>
      </c>
      <c r="N155" s="66">
        <v>11.277315405839005</v>
      </c>
      <c r="O155" s="110">
        <v>1.253135194358499</v>
      </c>
      <c r="P155" s="69">
        <v>7.0192649107740104E-2</v>
      </c>
      <c r="Q155" s="69">
        <v>0.7389917300636355</v>
      </c>
      <c r="R155" s="37" t="s">
        <v>37</v>
      </c>
      <c r="S155" s="37" t="s">
        <v>37</v>
      </c>
      <c r="T155" s="111">
        <v>0.85819737328302326</v>
      </c>
      <c r="U155" s="110">
        <v>1.4548046578294827</v>
      </c>
      <c r="V155" s="112">
        <v>8.8673586222678E-2</v>
      </c>
      <c r="W155" s="110">
        <v>1.2531351943584987</v>
      </c>
      <c r="X155" s="112">
        <v>0.86137694680475696</v>
      </c>
      <c r="Y155" s="69">
        <v>3.2746310504739258E-2</v>
      </c>
      <c r="Z155" s="73">
        <v>1.3505146812336806E-2</v>
      </c>
      <c r="AA155" s="82">
        <v>540</v>
      </c>
      <c r="AB155" s="82">
        <v>14</v>
      </c>
      <c r="AC155" s="113">
        <v>15.018006153947333</v>
      </c>
      <c r="AD155" s="65">
        <v>933.99392218096716</v>
      </c>
      <c r="AE155" s="113">
        <v>30.321404813683401</v>
      </c>
      <c r="AF155" s="113">
        <v>30.721508369052913</v>
      </c>
      <c r="AG155" s="65">
        <v>547.68774763192039</v>
      </c>
      <c r="AH155" s="113">
        <v>13.7265358415299</v>
      </c>
      <c r="AI155" s="113">
        <v>14.792071975965815</v>
      </c>
      <c r="AJ155" s="39">
        <v>629.13830902438508</v>
      </c>
      <c r="AK155" s="39">
        <v>15.767907143153002</v>
      </c>
      <c r="AL155" s="39">
        <v>17.002440698721944</v>
      </c>
      <c r="AM155" s="65">
        <v>651.26982905182854</v>
      </c>
      <c r="AN155" s="113">
        <v>17.590989311580877</v>
      </c>
      <c r="AO155" s="50">
        <v>22.048825801364366</v>
      </c>
      <c r="AP155" s="114">
        <f t="shared" si="4"/>
        <v>58.639326726346987</v>
      </c>
      <c r="AQ155" s="113"/>
      <c r="AR155" s="113"/>
    </row>
    <row r="156" spans="1:44" s="108" customFormat="1" ht="14" x14ac:dyDescent="0.2">
      <c r="A156" s="63" t="s">
        <v>337</v>
      </c>
      <c r="B156" s="64" t="s">
        <v>338</v>
      </c>
      <c r="C156" s="63" t="s">
        <v>80</v>
      </c>
      <c r="D156" s="37">
        <v>2.3994269565985327E-3</v>
      </c>
      <c r="E156" s="65">
        <v>294938.73858374316</v>
      </c>
      <c r="F156" s="66">
        <v>2.3670572336273857E-2</v>
      </c>
      <c r="G156" s="65">
        <v>133.33904908756341</v>
      </c>
      <c r="H156" s="65">
        <v>7.9937587514337185</v>
      </c>
      <c r="I156" s="65">
        <v>14.428849649512971</v>
      </c>
      <c r="J156" s="65">
        <v>540.37963101090133</v>
      </c>
      <c r="K156" s="65">
        <v>1676.7386626531468</v>
      </c>
      <c r="L156" s="65">
        <v>15546.70457144616</v>
      </c>
      <c r="M156" s="110">
        <v>0.32228017582408741</v>
      </c>
      <c r="N156" s="66">
        <v>11.566604663696003</v>
      </c>
      <c r="O156" s="110">
        <v>0.85838304175240909</v>
      </c>
      <c r="P156" s="69">
        <v>6.0077951456506219E-2</v>
      </c>
      <c r="Q156" s="69">
        <v>0.48896787146151438</v>
      </c>
      <c r="R156" s="37" t="s">
        <v>37</v>
      </c>
      <c r="S156" s="37" t="s">
        <v>37</v>
      </c>
      <c r="T156" s="111">
        <v>0.71616072198115099</v>
      </c>
      <c r="U156" s="110">
        <v>0.98788209098541835</v>
      </c>
      <c r="V156" s="112">
        <v>8.6455794857300775E-2</v>
      </c>
      <c r="W156" s="110">
        <v>0.8583830417524092</v>
      </c>
      <c r="X156" s="112">
        <v>0.86891244368664178</v>
      </c>
      <c r="Y156" s="69">
        <v>2.7271283927486161E-2</v>
      </c>
      <c r="Z156" s="73">
        <v>1.2309908035253484E-2</v>
      </c>
      <c r="AA156" s="83">
        <v>533</v>
      </c>
      <c r="AB156" s="83">
        <v>8</v>
      </c>
      <c r="AC156" s="113">
        <v>9.6322171765435183</v>
      </c>
      <c r="AD156" s="65">
        <v>606.38327595578778</v>
      </c>
      <c r="AE156" s="113">
        <v>21.15049109968038</v>
      </c>
      <c r="AF156" s="113">
        <v>21.392474863486786</v>
      </c>
      <c r="AG156" s="86">
        <v>534.54204072412267</v>
      </c>
      <c r="AH156" s="113">
        <v>9.1768364572262513</v>
      </c>
      <c r="AI156" s="113">
        <v>10.637701939167449</v>
      </c>
      <c r="AJ156" s="39">
        <v>548.39788547296098</v>
      </c>
      <c r="AK156" s="39">
        <v>9.4147089004573914</v>
      </c>
      <c r="AL156" s="39">
        <v>10.925899660692723</v>
      </c>
      <c r="AM156" s="65">
        <v>543.83118529755347</v>
      </c>
      <c r="AN156" s="113">
        <v>13.389023755431559</v>
      </c>
      <c r="AO156" s="50">
        <v>17.391967206616638</v>
      </c>
      <c r="AP156" s="114">
        <f t="shared" si="4"/>
        <v>88.152503856834088</v>
      </c>
      <c r="AQ156" s="113"/>
      <c r="AR156" s="113"/>
    </row>
    <row r="157" spans="1:44" s="108" customFormat="1" ht="14" x14ac:dyDescent="0.2">
      <c r="A157" s="63" t="s">
        <v>339</v>
      </c>
      <c r="B157" s="64" t="s">
        <v>340</v>
      </c>
      <c r="C157" s="63" t="s">
        <v>241</v>
      </c>
      <c r="D157" s="37">
        <v>6.0728269494241737E-3</v>
      </c>
      <c r="E157" s="65">
        <v>274725.52690109622</v>
      </c>
      <c r="F157" s="66">
        <v>4.1493873598625095E-2</v>
      </c>
      <c r="G157" s="65">
        <v>126.49960821115147</v>
      </c>
      <c r="H157" s="65">
        <v>7.8930067231849836</v>
      </c>
      <c r="I157" s="65">
        <v>66.865473200623327</v>
      </c>
      <c r="J157" s="65">
        <v>2802.0672395250335</v>
      </c>
      <c r="K157" s="65">
        <v>1626.4591441782441</v>
      </c>
      <c r="L157" s="65">
        <v>13480.337551207622</v>
      </c>
      <c r="M157" s="110">
        <v>1.7228021063761527</v>
      </c>
      <c r="N157" s="66">
        <v>11.444726875517961</v>
      </c>
      <c r="O157" s="110">
        <v>0.81827821679624235</v>
      </c>
      <c r="P157" s="69">
        <v>6.3215438113790268E-2</v>
      </c>
      <c r="Q157" s="69">
        <v>0.57595076239999909</v>
      </c>
      <c r="R157" s="37" t="s">
        <v>37</v>
      </c>
      <c r="S157" s="37" t="s">
        <v>37</v>
      </c>
      <c r="T157" s="111">
        <v>0.76158607382536858</v>
      </c>
      <c r="U157" s="110">
        <v>1.0006490497633913</v>
      </c>
      <c r="V157" s="112">
        <v>8.7376484461080012E-2</v>
      </c>
      <c r="W157" s="110">
        <v>0.81827821679624235</v>
      </c>
      <c r="X157" s="112">
        <v>0.81774745800211213</v>
      </c>
      <c r="Y157" s="69">
        <v>2.5139228099307697E-2</v>
      </c>
      <c r="Z157" s="73">
        <v>1.2578444076269018E-2</v>
      </c>
      <c r="AA157" s="82">
        <v>537</v>
      </c>
      <c r="AB157" s="82">
        <v>8</v>
      </c>
      <c r="AC157" s="113">
        <v>9.6546979604801724</v>
      </c>
      <c r="AD157" s="65">
        <v>715.48632479172522</v>
      </c>
      <c r="AE157" s="113">
        <v>24.467626249990172</v>
      </c>
      <c r="AF157" s="113">
        <v>24.758781144387367</v>
      </c>
      <c r="AG157" s="65">
        <v>540.00257871546046</v>
      </c>
      <c r="AH157" s="113">
        <v>8.8374469435331893</v>
      </c>
      <c r="AI157" s="113">
        <v>10.375030576141478</v>
      </c>
      <c r="AJ157" s="39">
        <v>574.9246906052158</v>
      </c>
      <c r="AK157" s="39">
        <v>9.4089670124113454</v>
      </c>
      <c r="AL157" s="39">
        <v>11.059514359850636</v>
      </c>
      <c r="AM157" s="65">
        <v>501.83801228920714</v>
      </c>
      <c r="AN157" s="113">
        <v>12.624682745851592</v>
      </c>
      <c r="AO157" s="50">
        <v>16.257406244557519</v>
      </c>
      <c r="AP157" s="114">
        <f t="shared" si="4"/>
        <v>75.473501030596594</v>
      </c>
      <c r="AQ157" s="113"/>
      <c r="AR157" s="113"/>
    </row>
    <row r="158" spans="1:44" s="108" customFormat="1" ht="14" x14ac:dyDescent="0.2">
      <c r="A158" s="63" t="s">
        <v>341</v>
      </c>
      <c r="B158" s="64" t="s">
        <v>342</v>
      </c>
      <c r="C158" s="63" t="s">
        <v>241</v>
      </c>
      <c r="D158" s="37">
        <v>2.7214724903317166E-3</v>
      </c>
      <c r="E158" s="65">
        <v>309268.21476121095</v>
      </c>
      <c r="F158" s="66">
        <v>2.9244107669871369E-2</v>
      </c>
      <c r="G158" s="65">
        <v>141.17978897303621</v>
      </c>
      <c r="H158" s="65">
        <v>8.5149038661545724</v>
      </c>
      <c r="I158" s="65">
        <v>60.570660172640402</v>
      </c>
      <c r="J158" s="65">
        <v>2596.5145159901949</v>
      </c>
      <c r="K158" s="65">
        <v>1833.4437345666147</v>
      </c>
      <c r="L158" s="65">
        <v>14163.985948193258</v>
      </c>
      <c r="M158" s="110">
        <v>1.4161953634230031</v>
      </c>
      <c r="N158" s="66">
        <v>11.662031953963423</v>
      </c>
      <c r="O158" s="110">
        <v>0.82587639836925442</v>
      </c>
      <c r="P158" s="69">
        <v>6.0228271861705464E-2</v>
      </c>
      <c r="Q158" s="69">
        <v>0.43671215447568096</v>
      </c>
      <c r="R158" s="37" t="s">
        <v>37</v>
      </c>
      <c r="S158" s="37" t="s">
        <v>37</v>
      </c>
      <c r="T158" s="111">
        <v>0.71207780574376522</v>
      </c>
      <c r="U158" s="110">
        <v>0.93423194724338277</v>
      </c>
      <c r="V158" s="112">
        <v>8.5748350197252118E-2</v>
      </c>
      <c r="W158" s="110">
        <v>0.82587639836925464</v>
      </c>
      <c r="X158" s="112">
        <v>0.88401643810849062</v>
      </c>
      <c r="Y158" s="69">
        <v>2.4163182633327441E-2</v>
      </c>
      <c r="Z158" s="73">
        <v>1.2186745937495767E-2</v>
      </c>
      <c r="AA158" s="83">
        <v>529</v>
      </c>
      <c r="AB158" s="83">
        <v>8</v>
      </c>
      <c r="AC158" s="113">
        <v>9.6098524713389839</v>
      </c>
      <c r="AD158" s="65">
        <v>611.78551616525021</v>
      </c>
      <c r="AE158" s="113">
        <v>18.873085133525702</v>
      </c>
      <c r="AF158" s="113">
        <v>19.148689163893277</v>
      </c>
      <c r="AG158" s="86">
        <v>530.34309702795076</v>
      </c>
      <c r="AH158" s="113">
        <v>8.7599569374688002</v>
      </c>
      <c r="AI158" s="113">
        <v>10.258179503995098</v>
      </c>
      <c r="AJ158" s="39">
        <v>545.97931052149136</v>
      </c>
      <c r="AK158" s="39">
        <v>9.0182285311523636</v>
      </c>
      <c r="AL158" s="39">
        <v>10.573384216280685</v>
      </c>
      <c r="AM158" s="65">
        <v>482.58457729219253</v>
      </c>
      <c r="AN158" s="113">
        <v>11.762271273627478</v>
      </c>
      <c r="AO158" s="50">
        <v>15.341948020278512</v>
      </c>
      <c r="AP158" s="114">
        <f t="shared" si="4"/>
        <v>86.687749712057425</v>
      </c>
      <c r="AQ158" s="113"/>
      <c r="AR158" s="113"/>
    </row>
    <row r="159" spans="1:44" s="108" customFormat="1" ht="14" x14ac:dyDescent="0.2">
      <c r="A159" s="63" t="s">
        <v>343</v>
      </c>
      <c r="B159" s="64" t="s">
        <v>344</v>
      </c>
      <c r="C159" s="63" t="s">
        <v>241</v>
      </c>
      <c r="D159" s="37">
        <v>3.1080811463721613E-2</v>
      </c>
      <c r="E159" s="65">
        <v>268465.36290040368</v>
      </c>
      <c r="F159" s="66">
        <v>0.17223340934235537</v>
      </c>
      <c r="G159" s="65">
        <v>105.65243830923352</v>
      </c>
      <c r="H159" s="65">
        <v>8.8240367120735712</v>
      </c>
      <c r="I159" s="65">
        <v>36.285908026831457</v>
      </c>
      <c r="J159" s="65">
        <v>1208.0935920019124</v>
      </c>
      <c r="K159" s="65">
        <v>1327.1040729215852</v>
      </c>
      <c r="L159" s="65">
        <v>14840.564299765516</v>
      </c>
      <c r="M159" s="110">
        <v>0.91032317408409857</v>
      </c>
      <c r="N159" s="66">
        <v>11.077375041901727</v>
      </c>
      <c r="O159" s="110">
        <v>1.5363499202458104</v>
      </c>
      <c r="P159" s="69">
        <v>8.4066726231573005E-2</v>
      </c>
      <c r="Q159" s="69">
        <v>0.69210857700613726</v>
      </c>
      <c r="R159" s="37" t="s">
        <v>37</v>
      </c>
      <c r="S159" s="37" t="s">
        <v>37</v>
      </c>
      <c r="T159" s="111">
        <v>1.0463778800450689</v>
      </c>
      <c r="U159" s="110">
        <v>1.6850475838399246</v>
      </c>
      <c r="V159" s="112">
        <v>9.0274094378619441E-2</v>
      </c>
      <c r="W159" s="110">
        <v>1.5363499202458104</v>
      </c>
      <c r="X159" s="112">
        <v>0.91175462045097933</v>
      </c>
      <c r="Y159" s="69">
        <v>3.2435617797433813E-2</v>
      </c>
      <c r="Z159" s="73">
        <v>1.3959308454837281E-2</v>
      </c>
      <c r="AA159" s="82">
        <v>540</v>
      </c>
      <c r="AB159" s="82">
        <v>16</v>
      </c>
      <c r="AC159" s="113">
        <v>16.897943923448203</v>
      </c>
      <c r="AD159" s="65">
        <v>1294.0976076219135</v>
      </c>
      <c r="AE159" s="113">
        <v>26.922892377994465</v>
      </c>
      <c r="AF159" s="113">
        <v>27.780015512730127</v>
      </c>
      <c r="AG159" s="65">
        <v>557.15795237567863</v>
      </c>
      <c r="AH159" s="113">
        <v>17.119791513933858</v>
      </c>
      <c r="AI159" s="113">
        <v>18.014850358290321</v>
      </c>
      <c r="AJ159" s="39">
        <v>727.08670617869427</v>
      </c>
      <c r="AK159" s="39">
        <v>22.341192060988519</v>
      </c>
      <c r="AL159" s="39">
        <v>23.519406599597072</v>
      </c>
      <c r="AM159" s="65">
        <v>645.18824183375284</v>
      </c>
      <c r="AN159" s="113">
        <v>18.012763358383012</v>
      </c>
      <c r="AO159" s="50">
        <v>22.313284286446045</v>
      </c>
      <c r="AP159" s="114">
        <f t="shared" si="4"/>
        <v>43.053781190395277</v>
      </c>
      <c r="AQ159" s="113"/>
      <c r="AR159" s="113"/>
    </row>
    <row r="160" spans="1:44" s="108" customFormat="1" ht="14" x14ac:dyDescent="0.2">
      <c r="A160" s="63" t="s">
        <v>345</v>
      </c>
      <c r="B160" s="64" t="s">
        <v>346</v>
      </c>
      <c r="C160" s="63" t="s">
        <v>170</v>
      </c>
      <c r="D160" s="37">
        <v>-3.3312075715515233E-4</v>
      </c>
      <c r="E160" s="65">
        <v>340545.88885311875</v>
      </c>
      <c r="F160" s="66">
        <v>3.4987602502486908E-3</v>
      </c>
      <c r="G160" s="65">
        <v>154.33096139334586</v>
      </c>
      <c r="H160" s="65">
        <v>8.9306440315708677</v>
      </c>
      <c r="I160" s="65">
        <v>7.4224216141326389</v>
      </c>
      <c r="J160" s="65">
        <v>289.47133878742852</v>
      </c>
      <c r="K160" s="65">
        <v>1998.6924403428943</v>
      </c>
      <c r="L160" s="65">
        <v>15591.294233512468</v>
      </c>
      <c r="M160" s="110">
        <v>0.14483035655939491</v>
      </c>
      <c r="N160" s="66">
        <v>11.56760161432099</v>
      </c>
      <c r="O160" s="110">
        <v>0.95518104109076474</v>
      </c>
      <c r="P160" s="69">
        <v>5.7852073084978341E-2</v>
      </c>
      <c r="Q160" s="69">
        <v>0.39875761552364186</v>
      </c>
      <c r="R160" s="37" t="s">
        <v>37</v>
      </c>
      <c r="S160" s="37" t="s">
        <v>37</v>
      </c>
      <c r="T160" s="111">
        <v>0.68956764789353753</v>
      </c>
      <c r="U160" s="110">
        <v>1.035074131256954</v>
      </c>
      <c r="V160" s="112">
        <v>8.6448343687940812E-2</v>
      </c>
      <c r="W160" s="110">
        <v>0.95518104109076474</v>
      </c>
      <c r="X160" s="112">
        <v>0.92281413692643433</v>
      </c>
      <c r="Y160" s="69">
        <v>2.6132931888271781E-2</v>
      </c>
      <c r="Z160" s="73">
        <v>1.3497600380840942E-2</v>
      </c>
      <c r="AA160" s="83">
        <v>534</v>
      </c>
      <c r="AB160" s="83">
        <v>10</v>
      </c>
      <c r="AC160" s="113">
        <v>11.352871886196901</v>
      </c>
      <c r="AD160" s="65">
        <v>524.16420036681518</v>
      </c>
      <c r="AE160" s="113">
        <v>17.489699742953814</v>
      </c>
      <c r="AF160" s="113">
        <v>17.708242790947423</v>
      </c>
      <c r="AG160" s="86">
        <v>534.49782954795194</v>
      </c>
      <c r="AH160" s="113">
        <v>10.210843865767337</v>
      </c>
      <c r="AI160" s="113">
        <v>11.541356922381809</v>
      </c>
      <c r="AJ160" s="39">
        <v>532.54065751759231</v>
      </c>
      <c r="AK160" s="39">
        <v>10.173454793416283</v>
      </c>
      <c r="AL160" s="39">
        <v>11.510246704328733</v>
      </c>
      <c r="AM160" s="65">
        <v>521.4209519942425</v>
      </c>
      <c r="AN160" s="113">
        <v>14.075863280431868</v>
      </c>
      <c r="AO160" s="50">
        <v>17.646496981769083</v>
      </c>
      <c r="AP160" s="114">
        <f t="shared" si="4"/>
        <v>101.97144886543286</v>
      </c>
      <c r="AQ160" s="113"/>
      <c r="AR160" s="113"/>
    </row>
    <row r="161" spans="1:44" s="108" customFormat="1" ht="14" x14ac:dyDescent="0.2">
      <c r="A161" s="63" t="s">
        <v>347</v>
      </c>
      <c r="B161" s="64" t="s">
        <v>348</v>
      </c>
      <c r="C161" s="63" t="s">
        <v>170</v>
      </c>
      <c r="D161" s="37">
        <v>4.8913941654359821E-4</v>
      </c>
      <c r="E161" s="65">
        <v>325938.89645707241</v>
      </c>
      <c r="F161" s="66">
        <v>4.6145179886936849E-8</v>
      </c>
      <c r="G161" s="65">
        <v>149.27373503309181</v>
      </c>
      <c r="H161" s="65">
        <v>8.6969836775947602</v>
      </c>
      <c r="I161" s="65">
        <v>11.48580009904189</v>
      </c>
      <c r="J161" s="65">
        <v>444.61344259560684</v>
      </c>
      <c r="K161" s="65">
        <v>1946.1310140800654</v>
      </c>
      <c r="L161" s="65">
        <v>15730.249344070633</v>
      </c>
      <c r="M161" s="110">
        <v>0.22846018041892996</v>
      </c>
      <c r="N161" s="66">
        <v>11.714167241565313</v>
      </c>
      <c r="O161" s="110">
        <v>0.86714785891567869</v>
      </c>
      <c r="P161" s="69">
        <v>5.8351236261841029E-2</v>
      </c>
      <c r="Q161" s="69">
        <v>0.46885626772042932</v>
      </c>
      <c r="R161" s="37" t="s">
        <v>37</v>
      </c>
      <c r="S161" s="37" t="s">
        <v>37</v>
      </c>
      <c r="T161" s="111">
        <v>0.68681522893364122</v>
      </c>
      <c r="U161" s="110">
        <v>0.98578476809229343</v>
      </c>
      <c r="V161" s="112">
        <v>8.536671701695582E-2</v>
      </c>
      <c r="W161" s="110">
        <v>0.86714785891567869</v>
      </c>
      <c r="X161" s="112">
        <v>0.87965232065189769</v>
      </c>
      <c r="Y161" s="69">
        <v>2.6574343659053246E-2</v>
      </c>
      <c r="Z161" s="73">
        <v>1.2358369942845294E-2</v>
      </c>
      <c r="AA161" s="83">
        <v>528</v>
      </c>
      <c r="AB161" s="83">
        <v>8</v>
      </c>
      <c r="AC161" s="113">
        <v>9.6042795274606618</v>
      </c>
      <c r="AD161" s="65">
        <v>542.97487319284426</v>
      </c>
      <c r="AE161" s="113">
        <v>20.498540224043911</v>
      </c>
      <c r="AF161" s="113">
        <v>20.698899199900936</v>
      </c>
      <c r="AG161" s="86">
        <v>528.07682785750114</v>
      </c>
      <c r="AH161" s="113">
        <v>9.1584138123923111</v>
      </c>
      <c r="AI161" s="113">
        <v>10.589001288466511</v>
      </c>
      <c r="AJ161" s="39">
        <v>530.88518164984885</v>
      </c>
      <c r="AK161" s="39">
        <v>9.2071189719545519</v>
      </c>
      <c r="AL161" s="39">
        <v>10.657283847013041</v>
      </c>
      <c r="AM161" s="65">
        <v>530.1137800194424</v>
      </c>
      <c r="AN161" s="113">
        <v>13.102684410560759</v>
      </c>
      <c r="AO161" s="50">
        <v>16.992864880747064</v>
      </c>
      <c r="AP161" s="114">
        <f t="shared" si="4"/>
        <v>97.25621827622733</v>
      </c>
      <c r="AQ161" s="113"/>
      <c r="AR161" s="113"/>
    </row>
    <row r="162" spans="1:44" s="108" customFormat="1" ht="14" x14ac:dyDescent="0.2">
      <c r="A162" s="63" t="s">
        <v>349</v>
      </c>
      <c r="B162" s="64" t="s">
        <v>350</v>
      </c>
      <c r="C162" s="63" t="s">
        <v>241</v>
      </c>
      <c r="D162" s="37">
        <v>4.5852472643747259E-3</v>
      </c>
      <c r="E162" s="65">
        <v>233235.17197287211</v>
      </c>
      <c r="F162" s="66">
        <v>3.8966745755411453E-2</v>
      </c>
      <c r="G162" s="65">
        <v>123.5487100342265</v>
      </c>
      <c r="H162" s="65">
        <v>7.7223071191021502</v>
      </c>
      <c r="I162" s="65">
        <v>12.867339253170215</v>
      </c>
      <c r="J162" s="65">
        <v>391.25189959207268</v>
      </c>
      <c r="K162" s="65">
        <v>1327.2060673076996</v>
      </c>
      <c r="L162" s="65">
        <v>14924.904691562058</v>
      </c>
      <c r="M162" s="110">
        <v>0.29479363395749514</v>
      </c>
      <c r="N162" s="66">
        <v>10.938102070169002</v>
      </c>
      <c r="O162" s="110">
        <v>0.70479305951172511</v>
      </c>
      <c r="P162" s="69">
        <v>6.2651933016836803E-2</v>
      </c>
      <c r="Q162" s="69">
        <v>0.72656089822785808</v>
      </c>
      <c r="R162" s="37" t="s">
        <v>37</v>
      </c>
      <c r="S162" s="37" t="s">
        <v>37</v>
      </c>
      <c r="T162" s="111">
        <v>0.78975753462026232</v>
      </c>
      <c r="U162" s="110">
        <v>1.0122371241806782</v>
      </c>
      <c r="V162" s="112">
        <v>9.1423538890467601E-2</v>
      </c>
      <c r="W162" s="110">
        <v>0.70479305951172511</v>
      </c>
      <c r="X162" s="112">
        <v>0.69627268421141575</v>
      </c>
      <c r="Y162" s="69">
        <v>3.2066502308717597E-2</v>
      </c>
      <c r="Z162" s="73">
        <v>1.3866973892481727E-2</v>
      </c>
      <c r="AA162" s="82">
        <v>561</v>
      </c>
      <c r="AB162" s="82">
        <v>8</v>
      </c>
      <c r="AC162" s="113">
        <v>9.7919752569591392</v>
      </c>
      <c r="AD162" s="65">
        <v>696.437413371101</v>
      </c>
      <c r="AE162" s="113">
        <v>30.962216318102907</v>
      </c>
      <c r="AF162" s="113">
        <v>31.180736655720562</v>
      </c>
      <c r="AG162" s="65">
        <v>563.95064076231461</v>
      </c>
      <c r="AH162" s="113">
        <v>7.9493699503293884</v>
      </c>
      <c r="AI162" s="113">
        <v>9.76788236769859</v>
      </c>
      <c r="AJ162" s="39">
        <v>591.03432518488057</v>
      </c>
      <c r="AK162" s="39">
        <v>8.3311378064699966</v>
      </c>
      <c r="AL162" s="39">
        <v>10.252408275813899</v>
      </c>
      <c r="AM162" s="65">
        <v>637.96069135552784</v>
      </c>
      <c r="AN162" s="113">
        <v>17.693168502913394</v>
      </c>
      <c r="AO162" s="50">
        <v>21.968330287535494</v>
      </c>
      <c r="AP162" s="114">
        <f t="shared" si="4"/>
        <v>80.976499816762427</v>
      </c>
      <c r="AQ162" s="113"/>
      <c r="AR162" s="113"/>
    </row>
    <row r="163" spans="1:44" ht="14" x14ac:dyDescent="0.2">
      <c r="A163" s="107" t="s">
        <v>351</v>
      </c>
      <c r="B163" s="95"/>
      <c r="C163" s="94"/>
      <c r="D163" s="37"/>
      <c r="E163" s="74"/>
      <c r="F163" s="67"/>
      <c r="G163" s="74"/>
      <c r="H163" s="74"/>
      <c r="I163" s="74"/>
      <c r="J163" s="74"/>
      <c r="K163" s="74"/>
      <c r="L163" s="74"/>
      <c r="M163" s="67"/>
      <c r="N163" s="67"/>
      <c r="O163" s="67">
        <v>0</v>
      </c>
      <c r="P163" s="72"/>
      <c r="Q163" s="69">
        <v>0</v>
      </c>
      <c r="R163" s="37"/>
      <c r="S163" s="37"/>
      <c r="T163" s="70"/>
      <c r="U163" s="67">
        <v>0</v>
      </c>
      <c r="V163" s="72"/>
      <c r="W163" s="67">
        <v>0</v>
      </c>
      <c r="X163" s="72"/>
      <c r="Y163" s="72"/>
      <c r="Z163" s="68"/>
      <c r="AA163" s="74"/>
      <c r="AB163" s="74"/>
      <c r="AC163" s="74"/>
      <c r="AD163" s="42"/>
      <c r="AE163" s="42"/>
      <c r="AF163" s="74"/>
      <c r="AG163" s="74"/>
      <c r="AH163" s="74"/>
      <c r="AI163" s="74"/>
      <c r="AJ163" s="38"/>
      <c r="AK163" s="38"/>
      <c r="AL163" s="39"/>
      <c r="AM163" s="74"/>
      <c r="AN163" s="74"/>
      <c r="AO163" s="50"/>
      <c r="AP163" s="75"/>
      <c r="AQ163" s="74"/>
      <c r="AR163" s="74"/>
    </row>
    <row r="164" spans="1:44" ht="14" x14ac:dyDescent="0.2">
      <c r="A164" s="41" t="s">
        <v>352</v>
      </c>
      <c r="B164" s="95"/>
      <c r="C164" s="94"/>
      <c r="D164" s="37"/>
      <c r="E164" s="74"/>
      <c r="F164" s="67"/>
      <c r="G164" s="74"/>
      <c r="H164" s="74"/>
      <c r="I164" s="74"/>
      <c r="J164" s="74"/>
      <c r="K164" s="74"/>
      <c r="L164" s="74"/>
      <c r="M164" s="67"/>
      <c r="N164" s="67"/>
      <c r="O164" s="67">
        <v>0</v>
      </c>
      <c r="P164" s="72"/>
      <c r="Q164" s="69">
        <v>0</v>
      </c>
      <c r="R164" s="37"/>
      <c r="S164" s="37"/>
      <c r="T164" s="70"/>
      <c r="U164" s="67">
        <v>0</v>
      </c>
      <c r="V164" s="72"/>
      <c r="W164" s="67">
        <v>0</v>
      </c>
      <c r="X164" s="72"/>
      <c r="Y164" s="72"/>
      <c r="Z164" s="68"/>
      <c r="AA164" s="74"/>
      <c r="AB164" s="74"/>
      <c r="AC164" s="74"/>
      <c r="AD164" s="42"/>
      <c r="AE164" s="42"/>
      <c r="AF164" s="74"/>
      <c r="AG164" s="74"/>
      <c r="AH164" s="74"/>
      <c r="AI164" s="74"/>
      <c r="AJ164" s="38"/>
      <c r="AK164" s="38"/>
      <c r="AL164" s="39"/>
      <c r="AM164" s="74"/>
      <c r="AN164" s="74"/>
      <c r="AO164" s="50"/>
      <c r="AP164" s="75"/>
      <c r="AQ164" s="74"/>
      <c r="AR164" s="74"/>
    </row>
    <row r="165" spans="1:44" ht="14" x14ac:dyDescent="0.2">
      <c r="A165" s="96" t="s">
        <v>353</v>
      </c>
      <c r="B165" s="97" t="s">
        <v>354</v>
      </c>
      <c r="C165" s="96"/>
      <c r="D165" s="37" t="s">
        <v>37</v>
      </c>
      <c r="E165" s="98">
        <v>213521.6</v>
      </c>
      <c r="F165" s="99">
        <v>5.8517720000000004</v>
      </c>
      <c r="G165" s="98">
        <v>100.57550000000001</v>
      </c>
      <c r="H165" s="98">
        <v>91.520660000000007</v>
      </c>
      <c r="I165" s="98">
        <v>217.51580000000001</v>
      </c>
      <c r="J165" s="98">
        <v>444.96640000000002</v>
      </c>
      <c r="K165" s="98">
        <v>447.04379999999998</v>
      </c>
      <c r="L165" s="98">
        <v>424.55360000000002</v>
      </c>
      <c r="M165" s="67">
        <v>0.99535302804781112</v>
      </c>
      <c r="N165" s="99">
        <v>4.7283929999999996</v>
      </c>
      <c r="O165" s="67">
        <v>1.2155715483040432</v>
      </c>
      <c r="P165" s="101">
        <v>0.91003299999999998</v>
      </c>
      <c r="Q165" s="69">
        <v>0.30042866577365873</v>
      </c>
      <c r="R165" s="37" t="s">
        <v>37</v>
      </c>
      <c r="S165" s="37" t="s">
        <v>37</v>
      </c>
      <c r="T165" s="70">
        <v>26.536573850777632</v>
      </c>
      <c r="U165" s="67">
        <v>1.2521467854308572</v>
      </c>
      <c r="V165" s="72">
        <v>0.2114883428682853</v>
      </c>
      <c r="W165" s="67">
        <v>1.2155715483040432</v>
      </c>
      <c r="X165" s="72">
        <v>0.97078997642099207</v>
      </c>
      <c r="Y165" s="101">
        <v>0.453455</v>
      </c>
      <c r="Z165" s="100">
        <v>1.2674E-2</v>
      </c>
      <c r="AA165" s="37" t="s">
        <v>37</v>
      </c>
      <c r="AB165" s="37" t="s">
        <v>37</v>
      </c>
      <c r="AC165" s="37" t="s">
        <v>37</v>
      </c>
      <c r="AD165" s="37" t="s">
        <v>37</v>
      </c>
      <c r="AE165" s="37" t="s">
        <v>37</v>
      </c>
      <c r="AF165" s="37" t="s">
        <v>37</v>
      </c>
      <c r="AG165" s="37" t="s">
        <v>37</v>
      </c>
      <c r="AH165" s="37" t="s">
        <v>37</v>
      </c>
      <c r="AI165" s="37" t="s">
        <v>37</v>
      </c>
      <c r="AJ165" s="37" t="s">
        <v>37</v>
      </c>
      <c r="AK165" s="37" t="s">
        <v>37</v>
      </c>
      <c r="AL165" s="37" t="s">
        <v>37</v>
      </c>
      <c r="AM165" s="37" t="s">
        <v>37</v>
      </c>
      <c r="AN165" s="37" t="s">
        <v>37</v>
      </c>
      <c r="AO165" s="37" t="s">
        <v>37</v>
      </c>
      <c r="AP165" s="37" t="s">
        <v>37</v>
      </c>
      <c r="AQ165" s="74"/>
      <c r="AR165" s="74"/>
    </row>
    <row r="166" spans="1:44" ht="14" x14ac:dyDescent="0.2">
      <c r="A166" s="96" t="s">
        <v>353</v>
      </c>
      <c r="B166" s="97" t="s">
        <v>355</v>
      </c>
      <c r="C166" s="96"/>
      <c r="D166" s="37" t="s">
        <v>37</v>
      </c>
      <c r="E166" s="98">
        <v>210518.39999999999</v>
      </c>
      <c r="F166" s="99">
        <v>6.0441760000000002</v>
      </c>
      <c r="G166" s="98">
        <v>103.2762</v>
      </c>
      <c r="H166" s="98">
        <v>94.002080000000007</v>
      </c>
      <c r="I166" s="98">
        <v>224.18530000000001</v>
      </c>
      <c r="J166" s="98">
        <v>457.51369999999997</v>
      </c>
      <c r="K166" s="98">
        <v>460.96339999999998</v>
      </c>
      <c r="L166" s="98">
        <v>435.36360000000002</v>
      </c>
      <c r="M166" s="67">
        <v>0.99251632559114233</v>
      </c>
      <c r="N166" s="99">
        <v>4.7487009999999996</v>
      </c>
      <c r="O166" s="67">
        <v>1.236717156965663</v>
      </c>
      <c r="P166" s="101">
        <v>0.91032299999999999</v>
      </c>
      <c r="Q166" s="69">
        <v>0.28748037784390812</v>
      </c>
      <c r="R166" s="37" t="s">
        <v>37</v>
      </c>
      <c r="S166" s="37" t="s">
        <v>37</v>
      </c>
      <c r="T166" s="70">
        <v>26.431509425419712</v>
      </c>
      <c r="U166" s="67">
        <v>1.269690629239465</v>
      </c>
      <c r="V166" s="72">
        <v>0.21058390494579465</v>
      </c>
      <c r="W166" s="67">
        <v>1.236717156965663</v>
      </c>
      <c r="X166" s="72">
        <v>0.97403030981369632</v>
      </c>
      <c r="Y166" s="101">
        <v>0.45440399999999997</v>
      </c>
      <c r="Z166" s="100">
        <v>1.2725E-2</v>
      </c>
      <c r="AA166" s="37" t="s">
        <v>37</v>
      </c>
      <c r="AB166" s="37" t="s">
        <v>37</v>
      </c>
      <c r="AC166" s="37" t="s">
        <v>37</v>
      </c>
      <c r="AD166" s="37" t="s">
        <v>37</v>
      </c>
      <c r="AE166" s="37" t="s">
        <v>37</v>
      </c>
      <c r="AF166" s="37" t="s">
        <v>37</v>
      </c>
      <c r="AG166" s="37" t="s">
        <v>37</v>
      </c>
      <c r="AH166" s="37" t="s">
        <v>37</v>
      </c>
      <c r="AI166" s="37" t="s">
        <v>37</v>
      </c>
      <c r="AJ166" s="37" t="s">
        <v>37</v>
      </c>
      <c r="AK166" s="37" t="s">
        <v>37</v>
      </c>
      <c r="AL166" s="37" t="s">
        <v>37</v>
      </c>
      <c r="AM166" s="37" t="s">
        <v>37</v>
      </c>
      <c r="AN166" s="37" t="s">
        <v>37</v>
      </c>
      <c r="AO166" s="37" t="s">
        <v>37</v>
      </c>
      <c r="AP166" s="37" t="s">
        <v>37</v>
      </c>
      <c r="AQ166" s="74"/>
      <c r="AR166" s="74"/>
    </row>
    <row r="167" spans="1:44" ht="14" x14ac:dyDescent="0.2">
      <c r="A167" s="96" t="s">
        <v>353</v>
      </c>
      <c r="B167" s="97" t="s">
        <v>356</v>
      </c>
      <c r="C167" s="96"/>
      <c r="D167" s="37" t="s">
        <v>37</v>
      </c>
      <c r="E167" s="98">
        <v>190207.5</v>
      </c>
      <c r="F167" s="99">
        <v>6.2399820000000004</v>
      </c>
      <c r="G167" s="98">
        <v>106.25660000000001</v>
      </c>
      <c r="H167" s="98">
        <v>96.780180000000001</v>
      </c>
      <c r="I167" s="98">
        <v>230.8648</v>
      </c>
      <c r="J167" s="98">
        <v>474.44659999999999</v>
      </c>
      <c r="K167" s="98">
        <v>479.46679999999998</v>
      </c>
      <c r="L167" s="98">
        <v>446.88069999999999</v>
      </c>
      <c r="M167" s="67">
        <v>0.98952961915194126</v>
      </c>
      <c r="N167" s="99">
        <v>4.7663010000000003</v>
      </c>
      <c r="O167" s="67">
        <v>1.2331785172610794</v>
      </c>
      <c r="P167" s="101">
        <v>0.91089299999999995</v>
      </c>
      <c r="Q167" s="69">
        <v>0.30881783041476879</v>
      </c>
      <c r="R167" s="37" t="s">
        <v>37</v>
      </c>
      <c r="S167" s="37" t="s">
        <v>37</v>
      </c>
      <c r="T167" s="70">
        <v>26.350397685752533</v>
      </c>
      <c r="U167" s="67">
        <v>1.2712583167147107</v>
      </c>
      <c r="V167" s="72">
        <v>0.20980630472141812</v>
      </c>
      <c r="W167" s="67">
        <v>1.2331785172610794</v>
      </c>
      <c r="X167" s="72">
        <v>0.97004558479346659</v>
      </c>
      <c r="Y167" s="101">
        <v>0.45216699999999999</v>
      </c>
      <c r="Z167" s="100">
        <v>1.2743000000000001E-2</v>
      </c>
      <c r="AA167" s="37" t="s">
        <v>37</v>
      </c>
      <c r="AB167" s="37" t="s">
        <v>37</v>
      </c>
      <c r="AC167" s="37" t="s">
        <v>37</v>
      </c>
      <c r="AD167" s="37" t="s">
        <v>37</v>
      </c>
      <c r="AE167" s="37" t="s">
        <v>37</v>
      </c>
      <c r="AF167" s="37" t="s">
        <v>37</v>
      </c>
      <c r="AG167" s="37" t="s">
        <v>37</v>
      </c>
      <c r="AH167" s="37" t="s">
        <v>37</v>
      </c>
      <c r="AI167" s="37" t="s">
        <v>37</v>
      </c>
      <c r="AJ167" s="37" t="s">
        <v>37</v>
      </c>
      <c r="AK167" s="37" t="s">
        <v>37</v>
      </c>
      <c r="AL167" s="37" t="s">
        <v>37</v>
      </c>
      <c r="AM167" s="37" t="s">
        <v>37</v>
      </c>
      <c r="AN167" s="37" t="s">
        <v>37</v>
      </c>
      <c r="AO167" s="37" t="s">
        <v>37</v>
      </c>
      <c r="AP167" s="37" t="s">
        <v>37</v>
      </c>
      <c r="AQ167" s="74"/>
      <c r="AR167" s="74"/>
    </row>
    <row r="168" spans="1:44" ht="14" x14ac:dyDescent="0.2">
      <c r="A168" s="96" t="s">
        <v>353</v>
      </c>
      <c r="B168" s="97" t="s">
        <v>357</v>
      </c>
      <c r="C168" s="96"/>
      <c r="D168" s="37" t="s">
        <v>37</v>
      </c>
      <c r="E168" s="98">
        <v>189051.2</v>
      </c>
      <c r="F168" s="99">
        <v>6.1442589999999999</v>
      </c>
      <c r="G168" s="98">
        <v>105.12050000000001</v>
      </c>
      <c r="H168" s="98">
        <v>95.214280000000002</v>
      </c>
      <c r="I168" s="98">
        <v>227.5977</v>
      </c>
      <c r="J168" s="98">
        <v>468.17149999999998</v>
      </c>
      <c r="K168" s="98">
        <v>475.7765</v>
      </c>
      <c r="L168" s="98">
        <v>442.50459999999998</v>
      </c>
      <c r="M168" s="67">
        <v>0.98401560396530718</v>
      </c>
      <c r="N168" s="99">
        <v>4.7799779999999998</v>
      </c>
      <c r="O168" s="67">
        <v>1.2351730489136143</v>
      </c>
      <c r="P168" s="101">
        <v>0.90625599999999995</v>
      </c>
      <c r="Q168" s="69">
        <v>0.28656361999258489</v>
      </c>
      <c r="R168" s="37" t="s">
        <v>37</v>
      </c>
      <c r="S168" s="37" t="s">
        <v>37</v>
      </c>
      <c r="T168" s="70">
        <v>26.141245269329691</v>
      </c>
      <c r="U168" s="67">
        <v>1.2679791674415666</v>
      </c>
      <c r="V168" s="72">
        <v>0.20920598379323085</v>
      </c>
      <c r="W168" s="67">
        <v>1.2351730489136141</v>
      </c>
      <c r="X168" s="72">
        <v>0.97412724170055087</v>
      </c>
      <c r="Y168" s="101">
        <v>0.45162099999999999</v>
      </c>
      <c r="Z168" s="100">
        <v>1.2784E-2</v>
      </c>
      <c r="AA168" s="37" t="s">
        <v>37</v>
      </c>
      <c r="AB168" s="37" t="s">
        <v>37</v>
      </c>
      <c r="AC168" s="37" t="s">
        <v>37</v>
      </c>
      <c r="AD168" s="37" t="s">
        <v>37</v>
      </c>
      <c r="AE168" s="37" t="s">
        <v>37</v>
      </c>
      <c r="AF168" s="37" t="s">
        <v>37</v>
      </c>
      <c r="AG168" s="37" t="s">
        <v>37</v>
      </c>
      <c r="AH168" s="37" t="s">
        <v>37</v>
      </c>
      <c r="AI168" s="37" t="s">
        <v>37</v>
      </c>
      <c r="AJ168" s="37" t="s">
        <v>37</v>
      </c>
      <c r="AK168" s="37" t="s">
        <v>37</v>
      </c>
      <c r="AL168" s="37" t="s">
        <v>37</v>
      </c>
      <c r="AM168" s="37" t="s">
        <v>37</v>
      </c>
      <c r="AN168" s="37" t="s">
        <v>37</v>
      </c>
      <c r="AO168" s="37" t="s">
        <v>37</v>
      </c>
      <c r="AP168" s="37" t="s">
        <v>37</v>
      </c>
      <c r="AQ168" s="74"/>
      <c r="AR168" s="74"/>
    </row>
    <row r="169" spans="1:44" ht="14" x14ac:dyDescent="0.2">
      <c r="A169" s="96" t="s">
        <v>353</v>
      </c>
      <c r="B169" s="97" t="s">
        <v>358</v>
      </c>
      <c r="C169" s="96"/>
      <c r="D169" s="37" t="s">
        <v>37</v>
      </c>
      <c r="E169" s="98">
        <v>189207.7</v>
      </c>
      <c r="F169" s="99">
        <v>6.0774160000000004</v>
      </c>
      <c r="G169" s="98">
        <v>103.73569999999999</v>
      </c>
      <c r="H169" s="98">
        <v>94.414370000000005</v>
      </c>
      <c r="I169" s="98">
        <v>225.42060000000001</v>
      </c>
      <c r="J169" s="98">
        <v>462.6361</v>
      </c>
      <c r="K169" s="98">
        <v>468.0958</v>
      </c>
      <c r="L169" s="98">
        <v>439.98149999999998</v>
      </c>
      <c r="M169" s="67">
        <v>0.9883363619156591</v>
      </c>
      <c r="N169" s="99">
        <v>4.7432420000000004</v>
      </c>
      <c r="O169" s="67">
        <v>1.2287587266262188</v>
      </c>
      <c r="P169" s="101">
        <v>0.909493</v>
      </c>
      <c r="Q169" s="69">
        <v>0.29488957034303726</v>
      </c>
      <c r="R169" s="37" t="s">
        <v>37</v>
      </c>
      <c r="S169" s="37" t="s">
        <v>37</v>
      </c>
      <c r="T169" s="70">
        <v>26.437802422899779</v>
      </c>
      <c r="U169" s="67">
        <v>1.2636486327129024</v>
      </c>
      <c r="V169" s="72">
        <v>0.21082626608551702</v>
      </c>
      <c r="W169" s="67">
        <v>1.2287587266262188</v>
      </c>
      <c r="X169" s="72">
        <v>0.97238955103225233</v>
      </c>
      <c r="Y169" s="101">
        <v>0.453403</v>
      </c>
      <c r="Z169" s="100">
        <v>1.2831E-2</v>
      </c>
      <c r="AA169" s="37" t="s">
        <v>37</v>
      </c>
      <c r="AB169" s="37" t="s">
        <v>37</v>
      </c>
      <c r="AC169" s="37" t="s">
        <v>37</v>
      </c>
      <c r="AD169" s="37" t="s">
        <v>37</v>
      </c>
      <c r="AE169" s="37" t="s">
        <v>37</v>
      </c>
      <c r="AF169" s="37" t="s">
        <v>37</v>
      </c>
      <c r="AG169" s="37" t="s">
        <v>37</v>
      </c>
      <c r="AH169" s="37" t="s">
        <v>37</v>
      </c>
      <c r="AI169" s="37" t="s">
        <v>37</v>
      </c>
      <c r="AJ169" s="37" t="s">
        <v>37</v>
      </c>
      <c r="AK169" s="37" t="s">
        <v>37</v>
      </c>
      <c r="AL169" s="37" t="s">
        <v>37</v>
      </c>
      <c r="AM169" s="37" t="s">
        <v>37</v>
      </c>
      <c r="AN169" s="37" t="s">
        <v>37</v>
      </c>
      <c r="AO169" s="37" t="s">
        <v>37</v>
      </c>
      <c r="AP169" s="37" t="s">
        <v>37</v>
      </c>
      <c r="AQ169" s="74"/>
      <c r="AR169" s="74"/>
    </row>
    <row r="170" spans="1:44" ht="14" x14ac:dyDescent="0.2">
      <c r="A170" s="96" t="s">
        <v>353</v>
      </c>
      <c r="B170" s="97" t="s">
        <v>359</v>
      </c>
      <c r="C170" s="96"/>
      <c r="D170" s="37" t="s">
        <v>37</v>
      </c>
      <c r="E170" s="98">
        <v>190623.8</v>
      </c>
      <c r="F170" s="99">
        <v>6.17218</v>
      </c>
      <c r="G170" s="98">
        <v>104.5622</v>
      </c>
      <c r="H170" s="98">
        <v>95.160899999999998</v>
      </c>
      <c r="I170" s="98">
        <v>226.9631</v>
      </c>
      <c r="J170" s="98">
        <v>463.82990000000001</v>
      </c>
      <c r="K170" s="98">
        <v>470.84890000000001</v>
      </c>
      <c r="L170" s="98">
        <v>440.52659999999997</v>
      </c>
      <c r="M170" s="67">
        <v>0.98509288223886682</v>
      </c>
      <c r="N170" s="99">
        <v>4.7346539999999999</v>
      </c>
      <c r="O170" s="67">
        <v>1.2073321514095856</v>
      </c>
      <c r="P170" s="101">
        <v>0.91037599999999996</v>
      </c>
      <c r="Q170" s="69">
        <v>0.28944084641950141</v>
      </c>
      <c r="R170" s="37" t="s">
        <v>37</v>
      </c>
      <c r="S170" s="37" t="s">
        <v>37</v>
      </c>
      <c r="T170" s="70">
        <v>26.511471140235379</v>
      </c>
      <c r="U170" s="67">
        <v>1.2415421569174907</v>
      </c>
      <c r="V170" s="72">
        <v>0.21120867543858537</v>
      </c>
      <c r="W170" s="67">
        <v>1.2073321514095854</v>
      </c>
      <c r="X170" s="72">
        <v>0.97244555465370408</v>
      </c>
      <c r="Y170" s="101">
        <v>0.45496300000000001</v>
      </c>
      <c r="Z170" s="100">
        <v>1.2801999999999999E-2</v>
      </c>
      <c r="AA170" s="37" t="s">
        <v>37</v>
      </c>
      <c r="AB170" s="37" t="s">
        <v>37</v>
      </c>
      <c r="AC170" s="37" t="s">
        <v>37</v>
      </c>
      <c r="AD170" s="37" t="s">
        <v>37</v>
      </c>
      <c r="AE170" s="37" t="s">
        <v>37</v>
      </c>
      <c r="AF170" s="37" t="s">
        <v>37</v>
      </c>
      <c r="AG170" s="37" t="s">
        <v>37</v>
      </c>
      <c r="AH170" s="37" t="s">
        <v>37</v>
      </c>
      <c r="AI170" s="37" t="s">
        <v>37</v>
      </c>
      <c r="AJ170" s="37" t="s">
        <v>37</v>
      </c>
      <c r="AK170" s="37" t="s">
        <v>37</v>
      </c>
      <c r="AL170" s="37" t="s">
        <v>37</v>
      </c>
      <c r="AM170" s="37" t="s">
        <v>37</v>
      </c>
      <c r="AN170" s="37" t="s">
        <v>37</v>
      </c>
      <c r="AO170" s="37" t="s">
        <v>37</v>
      </c>
      <c r="AP170" s="37" t="s">
        <v>37</v>
      </c>
      <c r="AQ170" s="74"/>
      <c r="AR170" s="74"/>
    </row>
    <row r="171" spans="1:44" ht="14" x14ac:dyDescent="0.2">
      <c r="A171" s="96" t="s">
        <v>353</v>
      </c>
      <c r="B171" s="97" t="s">
        <v>360</v>
      </c>
      <c r="C171" s="96"/>
      <c r="D171" s="37" t="s">
        <v>37</v>
      </c>
      <c r="E171" s="98">
        <v>185614.7</v>
      </c>
      <c r="F171" s="99">
        <v>6.1097919999999997</v>
      </c>
      <c r="G171" s="98">
        <v>103.3695</v>
      </c>
      <c r="H171" s="98">
        <v>94.042689999999993</v>
      </c>
      <c r="I171" s="98">
        <v>224.54730000000001</v>
      </c>
      <c r="J171" s="98">
        <v>462.5625</v>
      </c>
      <c r="K171" s="98">
        <v>464.2756</v>
      </c>
      <c r="L171" s="98">
        <v>439.59359999999998</v>
      </c>
      <c r="M171" s="67">
        <v>0.99631016577222664</v>
      </c>
      <c r="N171" s="99">
        <v>4.6944429999999997</v>
      </c>
      <c r="O171" s="67">
        <v>1.2533968353647069</v>
      </c>
      <c r="P171" s="101">
        <v>0.91004200000000002</v>
      </c>
      <c r="Q171" s="69">
        <v>0.30866707250874137</v>
      </c>
      <c r="R171" s="37" t="s">
        <v>37</v>
      </c>
      <c r="S171" s="37" t="s">
        <v>37</v>
      </c>
      <c r="T171" s="70">
        <v>26.728749493816412</v>
      </c>
      <c r="U171" s="67">
        <v>1.2908442929158337</v>
      </c>
      <c r="V171" s="72">
        <v>0.21301781702323366</v>
      </c>
      <c r="W171" s="67">
        <v>1.2533968353647069</v>
      </c>
      <c r="X171" s="72">
        <v>0.97098994994466881</v>
      </c>
      <c r="Y171" s="101">
        <v>0.45302399999999998</v>
      </c>
      <c r="Z171" s="100">
        <v>1.2631E-2</v>
      </c>
      <c r="AA171" s="37" t="s">
        <v>37</v>
      </c>
      <c r="AB171" s="37" t="s">
        <v>37</v>
      </c>
      <c r="AC171" s="37" t="s">
        <v>37</v>
      </c>
      <c r="AD171" s="37" t="s">
        <v>37</v>
      </c>
      <c r="AE171" s="37" t="s">
        <v>37</v>
      </c>
      <c r="AF171" s="37" t="s">
        <v>37</v>
      </c>
      <c r="AG171" s="37" t="s">
        <v>37</v>
      </c>
      <c r="AH171" s="37" t="s">
        <v>37</v>
      </c>
      <c r="AI171" s="37" t="s">
        <v>37</v>
      </c>
      <c r="AJ171" s="37" t="s">
        <v>37</v>
      </c>
      <c r="AK171" s="37" t="s">
        <v>37</v>
      </c>
      <c r="AL171" s="37" t="s">
        <v>37</v>
      </c>
      <c r="AM171" s="37" t="s">
        <v>37</v>
      </c>
      <c r="AN171" s="37" t="s">
        <v>37</v>
      </c>
      <c r="AO171" s="37" t="s">
        <v>37</v>
      </c>
      <c r="AP171" s="37" t="s">
        <v>37</v>
      </c>
      <c r="AQ171" s="74"/>
      <c r="AR171" s="74"/>
    </row>
    <row r="172" spans="1:44" ht="14" x14ac:dyDescent="0.2">
      <c r="A172" s="96" t="s">
        <v>353</v>
      </c>
      <c r="B172" s="97" t="s">
        <v>361</v>
      </c>
      <c r="C172" s="96"/>
      <c r="D172" s="37" t="s">
        <v>37</v>
      </c>
      <c r="E172" s="98">
        <v>188917.2</v>
      </c>
      <c r="F172" s="99">
        <v>6.0753659999999998</v>
      </c>
      <c r="G172" s="98">
        <v>103.86150000000001</v>
      </c>
      <c r="H172" s="98">
        <v>94.354380000000006</v>
      </c>
      <c r="I172" s="98">
        <v>225.59739999999999</v>
      </c>
      <c r="J172" s="98">
        <v>463.04450000000003</v>
      </c>
      <c r="K172" s="98">
        <v>469.21850000000001</v>
      </c>
      <c r="L172" s="98">
        <v>439.62700000000001</v>
      </c>
      <c r="M172" s="67">
        <v>0.98684195103134253</v>
      </c>
      <c r="N172" s="99">
        <v>4.7215730000000002</v>
      </c>
      <c r="O172" s="67">
        <v>1.2931283705663346</v>
      </c>
      <c r="P172" s="101">
        <v>0.90883899999999995</v>
      </c>
      <c r="Q172" s="69">
        <v>0.28816985186595206</v>
      </c>
      <c r="R172" s="37" t="s">
        <v>37</v>
      </c>
      <c r="S172" s="37" t="s">
        <v>37</v>
      </c>
      <c r="T172" s="70">
        <v>26.540036830945954</v>
      </c>
      <c r="U172" s="67">
        <v>1.3248482351907285</v>
      </c>
      <c r="V172" s="72">
        <v>0.21179382379558676</v>
      </c>
      <c r="W172" s="67">
        <v>1.2931283705663343</v>
      </c>
      <c r="X172" s="72">
        <v>0.97605773719445865</v>
      </c>
      <c r="Y172" s="101">
        <v>0.45440399999999997</v>
      </c>
      <c r="Z172" s="100">
        <v>1.2640999999999999E-2</v>
      </c>
      <c r="AA172" s="37" t="s">
        <v>37</v>
      </c>
      <c r="AB172" s="37" t="s">
        <v>37</v>
      </c>
      <c r="AC172" s="37" t="s">
        <v>37</v>
      </c>
      <c r="AD172" s="37" t="s">
        <v>37</v>
      </c>
      <c r="AE172" s="37" t="s">
        <v>37</v>
      </c>
      <c r="AF172" s="37" t="s">
        <v>37</v>
      </c>
      <c r="AG172" s="37" t="s">
        <v>37</v>
      </c>
      <c r="AH172" s="37" t="s">
        <v>37</v>
      </c>
      <c r="AI172" s="37" t="s">
        <v>37</v>
      </c>
      <c r="AJ172" s="37" t="s">
        <v>37</v>
      </c>
      <c r="AK172" s="37" t="s">
        <v>37</v>
      </c>
      <c r="AL172" s="37" t="s">
        <v>37</v>
      </c>
      <c r="AM172" s="37" t="s">
        <v>37</v>
      </c>
      <c r="AN172" s="37" t="s">
        <v>37</v>
      </c>
      <c r="AO172" s="37" t="s">
        <v>37</v>
      </c>
      <c r="AP172" s="37" t="s">
        <v>37</v>
      </c>
      <c r="AQ172" s="74"/>
      <c r="AR172" s="74"/>
    </row>
    <row r="173" spans="1:44" ht="14" x14ac:dyDescent="0.2">
      <c r="A173" s="96" t="s">
        <v>353</v>
      </c>
      <c r="B173" s="97" t="s">
        <v>362</v>
      </c>
      <c r="C173" s="96"/>
      <c r="D173" s="37" t="s">
        <v>37</v>
      </c>
      <c r="E173" s="98">
        <v>194087.3</v>
      </c>
      <c r="F173" s="99">
        <v>6.1263170000000002</v>
      </c>
      <c r="G173" s="98">
        <v>103.3965</v>
      </c>
      <c r="H173" s="98">
        <v>93.968810000000005</v>
      </c>
      <c r="I173" s="98">
        <v>224.10589999999999</v>
      </c>
      <c r="J173" s="98">
        <v>457.13290000000001</v>
      </c>
      <c r="K173" s="98">
        <v>462.01139999999998</v>
      </c>
      <c r="L173" s="98">
        <v>436.13630000000001</v>
      </c>
      <c r="M173" s="67">
        <v>0.98944073674372546</v>
      </c>
      <c r="N173" s="99">
        <v>4.6620119999999998</v>
      </c>
      <c r="O173" s="67">
        <v>1.2440765918234447</v>
      </c>
      <c r="P173" s="101">
        <v>0.90777200000000002</v>
      </c>
      <c r="Q173" s="69">
        <v>0.2928048012055891</v>
      </c>
      <c r="R173" s="37" t="s">
        <v>37</v>
      </c>
      <c r="S173" s="37" t="s">
        <v>37</v>
      </c>
      <c r="T173" s="70">
        <v>26.847550662675257</v>
      </c>
      <c r="U173" s="67">
        <v>1.2780693322085785</v>
      </c>
      <c r="V173" s="72">
        <v>0.21449966237753143</v>
      </c>
      <c r="W173" s="67">
        <v>1.2440765918234447</v>
      </c>
      <c r="X173" s="72">
        <v>0.97340305449126741</v>
      </c>
      <c r="Y173" s="101">
        <v>0.45790199999999998</v>
      </c>
      <c r="Z173" s="100">
        <v>1.2707E-2</v>
      </c>
      <c r="AA173" s="37" t="s">
        <v>37</v>
      </c>
      <c r="AB173" s="37" t="s">
        <v>37</v>
      </c>
      <c r="AC173" s="37" t="s">
        <v>37</v>
      </c>
      <c r="AD173" s="37" t="s">
        <v>37</v>
      </c>
      <c r="AE173" s="37" t="s">
        <v>37</v>
      </c>
      <c r="AF173" s="37" t="s">
        <v>37</v>
      </c>
      <c r="AG173" s="37" t="s">
        <v>37</v>
      </c>
      <c r="AH173" s="37" t="s">
        <v>37</v>
      </c>
      <c r="AI173" s="37" t="s">
        <v>37</v>
      </c>
      <c r="AJ173" s="37" t="s">
        <v>37</v>
      </c>
      <c r="AK173" s="37" t="s">
        <v>37</v>
      </c>
      <c r="AL173" s="37" t="s">
        <v>37</v>
      </c>
      <c r="AM173" s="37" t="s">
        <v>37</v>
      </c>
      <c r="AN173" s="37" t="s">
        <v>37</v>
      </c>
      <c r="AO173" s="37" t="s">
        <v>37</v>
      </c>
      <c r="AP173" s="37" t="s">
        <v>37</v>
      </c>
      <c r="AQ173" s="74"/>
      <c r="AR173" s="74"/>
    </row>
    <row r="174" spans="1:44" ht="14" x14ac:dyDescent="0.2">
      <c r="A174" s="96" t="s">
        <v>353</v>
      </c>
      <c r="B174" s="97" t="s">
        <v>363</v>
      </c>
      <c r="C174" s="96"/>
      <c r="D174" s="37" t="s">
        <v>37</v>
      </c>
      <c r="E174" s="98">
        <v>189081.2</v>
      </c>
      <c r="F174" s="99">
        <v>5.9493549999999997</v>
      </c>
      <c r="G174" s="98">
        <v>102.008</v>
      </c>
      <c r="H174" s="98">
        <v>93.005529999999993</v>
      </c>
      <c r="I174" s="98">
        <v>221.51240000000001</v>
      </c>
      <c r="J174" s="98">
        <v>453.29270000000002</v>
      </c>
      <c r="K174" s="98">
        <v>458.03399999999999</v>
      </c>
      <c r="L174" s="98">
        <v>431.82709999999997</v>
      </c>
      <c r="M174" s="67">
        <v>0.98964858503953868</v>
      </c>
      <c r="N174" s="99">
        <v>4.6891619999999996</v>
      </c>
      <c r="O174" s="67">
        <v>1.2401362972744385</v>
      </c>
      <c r="P174" s="101">
        <v>0.91249100000000005</v>
      </c>
      <c r="Q174" s="69">
        <v>0.30203037619001172</v>
      </c>
      <c r="R174" s="37" t="s">
        <v>37</v>
      </c>
      <c r="S174" s="37" t="s">
        <v>37</v>
      </c>
      <c r="T174" s="70">
        <v>26.830862119926763</v>
      </c>
      <c r="U174" s="67">
        <v>1.2763856721066069</v>
      </c>
      <c r="V174" s="72">
        <v>0.21325772067589049</v>
      </c>
      <c r="W174" s="67">
        <v>1.2401362972744387</v>
      </c>
      <c r="X174" s="72">
        <v>0.97159998296412986</v>
      </c>
      <c r="Y174" s="101">
        <v>0.45665899999999998</v>
      </c>
      <c r="Z174" s="100">
        <v>1.2779E-2</v>
      </c>
      <c r="AA174" s="37" t="s">
        <v>37</v>
      </c>
      <c r="AB174" s="37" t="s">
        <v>37</v>
      </c>
      <c r="AC174" s="37" t="s">
        <v>37</v>
      </c>
      <c r="AD174" s="37" t="s">
        <v>37</v>
      </c>
      <c r="AE174" s="37" t="s">
        <v>37</v>
      </c>
      <c r="AF174" s="37" t="s">
        <v>37</v>
      </c>
      <c r="AG174" s="37" t="s">
        <v>37</v>
      </c>
      <c r="AH174" s="37" t="s">
        <v>37</v>
      </c>
      <c r="AI174" s="37" t="s">
        <v>37</v>
      </c>
      <c r="AJ174" s="37" t="s">
        <v>37</v>
      </c>
      <c r="AK174" s="37" t="s">
        <v>37</v>
      </c>
      <c r="AL174" s="37" t="s">
        <v>37</v>
      </c>
      <c r="AM174" s="37" t="s">
        <v>37</v>
      </c>
      <c r="AN174" s="37" t="s">
        <v>37</v>
      </c>
      <c r="AO174" s="37" t="s">
        <v>37</v>
      </c>
      <c r="AP174" s="37" t="s">
        <v>37</v>
      </c>
      <c r="AQ174" s="74"/>
      <c r="AR174" s="74"/>
    </row>
    <row r="175" spans="1:44" ht="14" x14ac:dyDescent="0.2">
      <c r="A175" s="96" t="s">
        <v>353</v>
      </c>
      <c r="B175" s="97" t="s">
        <v>364</v>
      </c>
      <c r="C175" s="96"/>
      <c r="D175" s="37" t="s">
        <v>37</v>
      </c>
      <c r="E175" s="98">
        <v>186381.9</v>
      </c>
      <c r="F175" s="99">
        <v>6.0060140000000004</v>
      </c>
      <c r="G175" s="98">
        <v>102.4682</v>
      </c>
      <c r="H175" s="98">
        <v>93.194710000000001</v>
      </c>
      <c r="I175" s="98">
        <v>222.19409999999999</v>
      </c>
      <c r="J175" s="98">
        <v>455.24599999999998</v>
      </c>
      <c r="K175" s="98">
        <v>458.83969999999999</v>
      </c>
      <c r="L175" s="98">
        <v>430.61860000000001</v>
      </c>
      <c r="M175" s="67">
        <v>0.99216785295605414</v>
      </c>
      <c r="N175" s="99">
        <v>4.6715460000000002</v>
      </c>
      <c r="O175" s="67">
        <v>1.2237490543815688</v>
      </c>
      <c r="P175" s="101">
        <v>0.90937900000000005</v>
      </c>
      <c r="Q175" s="69">
        <v>0.29492653778017741</v>
      </c>
      <c r="R175" s="37" t="s">
        <v>37</v>
      </c>
      <c r="S175" s="37" t="s">
        <v>37</v>
      </c>
      <c r="T175" s="70">
        <v>26.840188776905975</v>
      </c>
      <c r="U175" s="67">
        <v>1.2587864833985094</v>
      </c>
      <c r="V175" s="72">
        <v>0.21406189728197045</v>
      </c>
      <c r="W175" s="67">
        <v>1.2237490543815688</v>
      </c>
      <c r="X175" s="72">
        <v>0.97216570921357082</v>
      </c>
      <c r="Y175" s="101">
        <v>0.45714399999999999</v>
      </c>
      <c r="Z175" s="100">
        <v>1.2772E-2</v>
      </c>
      <c r="AA175" s="37" t="s">
        <v>37</v>
      </c>
      <c r="AB175" s="37" t="s">
        <v>37</v>
      </c>
      <c r="AC175" s="37" t="s">
        <v>37</v>
      </c>
      <c r="AD175" s="37" t="s">
        <v>37</v>
      </c>
      <c r="AE175" s="37" t="s">
        <v>37</v>
      </c>
      <c r="AF175" s="37" t="s">
        <v>37</v>
      </c>
      <c r="AG175" s="37" t="s">
        <v>37</v>
      </c>
      <c r="AH175" s="37" t="s">
        <v>37</v>
      </c>
      <c r="AI175" s="37" t="s">
        <v>37</v>
      </c>
      <c r="AJ175" s="37" t="s">
        <v>37</v>
      </c>
      <c r="AK175" s="37" t="s">
        <v>37</v>
      </c>
      <c r="AL175" s="37" t="s">
        <v>37</v>
      </c>
      <c r="AM175" s="37" t="s">
        <v>37</v>
      </c>
      <c r="AN175" s="37" t="s">
        <v>37</v>
      </c>
      <c r="AO175" s="37" t="s">
        <v>37</v>
      </c>
      <c r="AP175" s="37" t="s">
        <v>37</v>
      </c>
      <c r="AQ175" s="74"/>
      <c r="AR175" s="74"/>
    </row>
    <row r="176" spans="1:44" ht="14" x14ac:dyDescent="0.2">
      <c r="A176" s="96" t="s">
        <v>353</v>
      </c>
      <c r="B176" s="97" t="s">
        <v>365</v>
      </c>
      <c r="C176" s="96"/>
      <c r="D176" s="37" t="s">
        <v>37</v>
      </c>
      <c r="E176" s="98">
        <v>188741.3</v>
      </c>
      <c r="F176" s="99">
        <v>5.9954609999999997</v>
      </c>
      <c r="G176" s="98">
        <v>102.0595</v>
      </c>
      <c r="H176" s="98">
        <v>92.861900000000006</v>
      </c>
      <c r="I176" s="98">
        <v>220.66409999999999</v>
      </c>
      <c r="J176" s="98">
        <v>451.98520000000002</v>
      </c>
      <c r="K176" s="98">
        <v>457.59440000000001</v>
      </c>
      <c r="L176" s="98">
        <v>429.63959999999997</v>
      </c>
      <c r="M176" s="67">
        <v>0.98774198285643355</v>
      </c>
      <c r="N176" s="99">
        <v>4.6832649999999996</v>
      </c>
      <c r="O176" s="67">
        <v>1.2187224084052473</v>
      </c>
      <c r="P176" s="101">
        <v>0.90906699999999996</v>
      </c>
      <c r="Q176" s="69">
        <v>0.31394825683915489</v>
      </c>
      <c r="R176" s="37" t="s">
        <v>37</v>
      </c>
      <c r="S176" s="37" t="s">
        <v>37</v>
      </c>
      <c r="T176" s="70">
        <v>26.763840602656479</v>
      </c>
      <c r="U176" s="67">
        <v>1.2585101575757862</v>
      </c>
      <c r="V176" s="72">
        <v>0.21352624718011901</v>
      </c>
      <c r="W176" s="67">
        <v>1.2187224084052473</v>
      </c>
      <c r="X176" s="72">
        <v>0.96838503930140662</v>
      </c>
      <c r="Y176" s="101">
        <v>0.45676099999999997</v>
      </c>
      <c r="Z176" s="100">
        <v>1.2795000000000001E-2</v>
      </c>
      <c r="AA176" s="37" t="s">
        <v>37</v>
      </c>
      <c r="AB176" s="37" t="s">
        <v>37</v>
      </c>
      <c r="AC176" s="37" t="s">
        <v>37</v>
      </c>
      <c r="AD176" s="37" t="s">
        <v>37</v>
      </c>
      <c r="AE176" s="37" t="s">
        <v>37</v>
      </c>
      <c r="AF176" s="37" t="s">
        <v>37</v>
      </c>
      <c r="AG176" s="37" t="s">
        <v>37</v>
      </c>
      <c r="AH176" s="37" t="s">
        <v>37</v>
      </c>
      <c r="AI176" s="37" t="s">
        <v>37</v>
      </c>
      <c r="AJ176" s="37" t="s">
        <v>37</v>
      </c>
      <c r="AK176" s="37" t="s">
        <v>37</v>
      </c>
      <c r="AL176" s="37" t="s">
        <v>37</v>
      </c>
      <c r="AM176" s="37" t="s">
        <v>37</v>
      </c>
      <c r="AN176" s="37" t="s">
        <v>37</v>
      </c>
      <c r="AO176" s="37" t="s">
        <v>37</v>
      </c>
      <c r="AP176" s="37" t="s">
        <v>37</v>
      </c>
      <c r="AQ176" s="74"/>
      <c r="AR176" s="74"/>
    </row>
    <row r="177" spans="1:44" ht="14" x14ac:dyDescent="0.2">
      <c r="A177" s="96" t="s">
        <v>353</v>
      </c>
      <c r="B177" s="97" t="s">
        <v>366</v>
      </c>
      <c r="C177" s="96"/>
      <c r="D177" s="37" t="s">
        <v>37</v>
      </c>
      <c r="E177" s="98">
        <v>183705.5</v>
      </c>
      <c r="F177" s="99">
        <v>6.0510190000000001</v>
      </c>
      <c r="G177" s="98">
        <v>103.9472</v>
      </c>
      <c r="H177" s="98">
        <v>94.289580000000001</v>
      </c>
      <c r="I177" s="98">
        <v>225.00309999999999</v>
      </c>
      <c r="J177" s="98">
        <v>459.72390000000001</v>
      </c>
      <c r="K177" s="98">
        <v>462.85789999999997</v>
      </c>
      <c r="L177" s="98">
        <v>438.64620000000002</v>
      </c>
      <c r="M177" s="67">
        <v>0.99322902342165931</v>
      </c>
      <c r="N177" s="99">
        <v>4.6673770000000001</v>
      </c>
      <c r="O177" s="67">
        <v>1.180470315554111</v>
      </c>
      <c r="P177" s="101">
        <v>0.90648899999999999</v>
      </c>
      <c r="Q177" s="69">
        <v>0.29674932624665057</v>
      </c>
      <c r="R177" s="37" t="s">
        <v>37</v>
      </c>
      <c r="S177" s="37" t="s">
        <v>37</v>
      </c>
      <c r="T177" s="70">
        <v>26.778788882920747</v>
      </c>
      <c r="U177" s="67">
        <v>1.2171977360035893</v>
      </c>
      <c r="V177" s="72">
        <v>0.21425310190284608</v>
      </c>
      <c r="W177" s="67">
        <v>1.1804703155541112</v>
      </c>
      <c r="X177" s="72">
        <v>0.96982624978414356</v>
      </c>
      <c r="Y177" s="101">
        <v>0.45866499999999999</v>
      </c>
      <c r="Z177" s="100">
        <v>1.281E-2</v>
      </c>
      <c r="AA177" s="37" t="s">
        <v>37</v>
      </c>
      <c r="AB177" s="37" t="s">
        <v>37</v>
      </c>
      <c r="AC177" s="37" t="s">
        <v>37</v>
      </c>
      <c r="AD177" s="37" t="s">
        <v>37</v>
      </c>
      <c r="AE177" s="37" t="s">
        <v>37</v>
      </c>
      <c r="AF177" s="37" t="s">
        <v>37</v>
      </c>
      <c r="AG177" s="37" t="s">
        <v>37</v>
      </c>
      <c r="AH177" s="37" t="s">
        <v>37</v>
      </c>
      <c r="AI177" s="37" t="s">
        <v>37</v>
      </c>
      <c r="AJ177" s="37" t="s">
        <v>37</v>
      </c>
      <c r="AK177" s="37" t="s">
        <v>37</v>
      </c>
      <c r="AL177" s="37" t="s">
        <v>37</v>
      </c>
      <c r="AM177" s="37" t="s">
        <v>37</v>
      </c>
      <c r="AN177" s="37" t="s">
        <v>37</v>
      </c>
      <c r="AO177" s="37" t="s">
        <v>37</v>
      </c>
      <c r="AP177" s="37" t="s">
        <v>37</v>
      </c>
      <c r="AQ177" s="74"/>
      <c r="AR177" s="74"/>
    </row>
    <row r="178" spans="1:44" ht="14" x14ac:dyDescent="0.2">
      <c r="A178" s="96" t="s">
        <v>353</v>
      </c>
      <c r="B178" s="97" t="s">
        <v>367</v>
      </c>
      <c r="C178" s="96"/>
      <c r="D178" s="37" t="s">
        <v>37</v>
      </c>
      <c r="E178" s="98">
        <v>183844.2</v>
      </c>
      <c r="F178" s="99">
        <v>5.980817</v>
      </c>
      <c r="G178" s="98">
        <v>102.059</v>
      </c>
      <c r="H178" s="98">
        <v>93.19462</v>
      </c>
      <c r="I178" s="98">
        <v>222.1199</v>
      </c>
      <c r="J178" s="98">
        <v>454.56029999999998</v>
      </c>
      <c r="K178" s="98">
        <v>458.1934</v>
      </c>
      <c r="L178" s="98">
        <v>433.0727</v>
      </c>
      <c r="M178" s="67">
        <v>0.99207081551152854</v>
      </c>
      <c r="N178" s="99">
        <v>4.7128379999999996</v>
      </c>
      <c r="O178" s="67">
        <v>1.240972000310641</v>
      </c>
      <c r="P178" s="101">
        <v>0.91251300000000002</v>
      </c>
      <c r="Q178" s="69">
        <v>0.27933848613663587</v>
      </c>
      <c r="R178" s="37" t="s">
        <v>37</v>
      </c>
      <c r="S178" s="37" t="s">
        <v>37</v>
      </c>
      <c r="T178" s="70">
        <v>26.696714896629167</v>
      </c>
      <c r="U178" s="67">
        <v>1.272022600189203</v>
      </c>
      <c r="V178" s="72">
        <v>0.21218637262727896</v>
      </c>
      <c r="W178" s="67">
        <v>1.240972000310641</v>
      </c>
      <c r="X178" s="72">
        <v>0.9755895847495607</v>
      </c>
      <c r="Y178" s="101">
        <v>0.45855499999999999</v>
      </c>
      <c r="Z178" s="100">
        <v>1.2737E-2</v>
      </c>
      <c r="AA178" s="37" t="s">
        <v>37</v>
      </c>
      <c r="AB178" s="37" t="s">
        <v>37</v>
      </c>
      <c r="AC178" s="37" t="s">
        <v>37</v>
      </c>
      <c r="AD178" s="37" t="s">
        <v>37</v>
      </c>
      <c r="AE178" s="37" t="s">
        <v>37</v>
      </c>
      <c r="AF178" s="37" t="s">
        <v>37</v>
      </c>
      <c r="AG178" s="37" t="s">
        <v>37</v>
      </c>
      <c r="AH178" s="37" t="s">
        <v>37</v>
      </c>
      <c r="AI178" s="37" t="s">
        <v>37</v>
      </c>
      <c r="AJ178" s="37" t="s">
        <v>37</v>
      </c>
      <c r="AK178" s="37" t="s">
        <v>37</v>
      </c>
      <c r="AL178" s="37" t="s">
        <v>37</v>
      </c>
      <c r="AM178" s="37" t="s">
        <v>37</v>
      </c>
      <c r="AN178" s="37" t="s">
        <v>37</v>
      </c>
      <c r="AO178" s="37" t="s">
        <v>37</v>
      </c>
      <c r="AP178" s="37" t="s">
        <v>37</v>
      </c>
      <c r="AQ178" s="74"/>
      <c r="AR178" s="74"/>
    </row>
    <row r="179" spans="1:44" ht="14" x14ac:dyDescent="0.2">
      <c r="A179" s="41" t="s">
        <v>368</v>
      </c>
      <c r="B179" s="97"/>
      <c r="C179" s="96"/>
      <c r="D179" s="37"/>
      <c r="E179" s="98"/>
      <c r="F179" s="99"/>
      <c r="G179" s="98"/>
      <c r="H179" s="98"/>
      <c r="I179" s="98"/>
      <c r="J179" s="98"/>
      <c r="K179" s="98"/>
      <c r="L179" s="98"/>
      <c r="M179" s="67"/>
      <c r="N179" s="99"/>
      <c r="O179" s="67">
        <v>0</v>
      </c>
      <c r="P179" s="101"/>
      <c r="Q179" s="69">
        <v>0</v>
      </c>
      <c r="R179" s="37"/>
      <c r="S179" s="37"/>
      <c r="T179" s="70"/>
      <c r="U179" s="67">
        <v>0</v>
      </c>
      <c r="V179" s="72"/>
      <c r="W179" s="67">
        <v>0</v>
      </c>
      <c r="X179" s="72"/>
      <c r="Y179" s="101"/>
      <c r="Z179" s="100"/>
      <c r="AA179" s="74"/>
      <c r="AB179" s="74"/>
      <c r="AC179" s="74"/>
      <c r="AD179" s="98"/>
      <c r="AE179" s="74"/>
      <c r="AF179" s="74"/>
      <c r="AG179" s="98"/>
      <c r="AH179" s="74"/>
      <c r="AI179" s="74"/>
      <c r="AJ179" s="38"/>
      <c r="AK179" s="38"/>
      <c r="AL179" s="39"/>
      <c r="AM179" s="98"/>
      <c r="AN179" s="74"/>
      <c r="AO179" s="50"/>
      <c r="AP179" s="75"/>
      <c r="AQ179" s="74"/>
      <c r="AR179" s="74"/>
    </row>
    <row r="180" spans="1:44" ht="14" x14ac:dyDescent="0.2">
      <c r="A180" s="96">
        <v>91500</v>
      </c>
      <c r="B180" s="97" t="s">
        <v>369</v>
      </c>
      <c r="C180" s="96"/>
      <c r="D180" s="37">
        <v>4.632135457249145E-4</v>
      </c>
      <c r="E180" s="98">
        <v>14290.67</v>
      </c>
      <c r="F180" s="99">
        <v>9.6069999999999992E-3</v>
      </c>
      <c r="G180" s="98">
        <v>14.014810000000001</v>
      </c>
      <c r="H180" s="98">
        <v>1.0491159999999999</v>
      </c>
      <c r="I180" s="98">
        <v>1.521784</v>
      </c>
      <c r="J180" s="98">
        <v>26.04448</v>
      </c>
      <c r="K180" s="98">
        <v>74.111620000000002</v>
      </c>
      <c r="L180" s="98">
        <v>5493.2460000000001</v>
      </c>
      <c r="M180" s="67">
        <v>0.35142235455114867</v>
      </c>
      <c r="N180" s="99">
        <v>5.5871579999999996</v>
      </c>
      <c r="O180" s="67">
        <v>1.0556350831675065</v>
      </c>
      <c r="P180" s="101">
        <v>7.5120999999999993E-2</v>
      </c>
      <c r="Q180" s="69">
        <v>1.5055710121004782</v>
      </c>
      <c r="R180" s="37" t="s">
        <v>37</v>
      </c>
      <c r="S180" s="37" t="s">
        <v>37</v>
      </c>
      <c r="T180" s="70">
        <v>1.8538375825419648</v>
      </c>
      <c r="U180" s="67">
        <v>1.8387793508986676</v>
      </c>
      <c r="V180" s="72">
        <v>0.17898187235800384</v>
      </c>
      <c r="W180" s="67">
        <v>1.0556350831675065</v>
      </c>
      <c r="X180" s="72">
        <v>0.57409557196277261</v>
      </c>
      <c r="Y180" s="101">
        <v>5.4621000000000003E-2</v>
      </c>
      <c r="Z180" s="100">
        <v>2.4500999999999998E-2</v>
      </c>
      <c r="AA180" s="91">
        <v>1060.9414830477454</v>
      </c>
      <c r="AB180" s="91">
        <v>10.881294941654307</v>
      </c>
      <c r="AC180" s="74">
        <v>15.245689684513545</v>
      </c>
      <c r="AD180" s="102">
        <v>1071.7429999999999</v>
      </c>
      <c r="AE180" s="42">
        <v>60.516120000000001</v>
      </c>
      <c r="AF180" s="74">
        <v>60.781244284247407</v>
      </c>
      <c r="AG180" s="98">
        <v>1061.4100000000001</v>
      </c>
      <c r="AH180" s="74">
        <v>22.409199999999998</v>
      </c>
      <c r="AI180" s="74">
        <v>24.825419478658397</v>
      </c>
      <c r="AJ180" s="38">
        <v>1064.7962722499767</v>
      </c>
      <c r="AK180" s="38">
        <v>22.480726028261099</v>
      </c>
      <c r="AL180" s="39">
        <v>24.925235760472329</v>
      </c>
      <c r="AM180" s="98">
        <v>1074.912</v>
      </c>
      <c r="AN180" s="74">
        <v>52.671840000000003</v>
      </c>
      <c r="AO180" s="50">
        <v>57.058684144630725</v>
      </c>
      <c r="AP180" s="75">
        <v>99.035869606799409</v>
      </c>
      <c r="AQ180" s="74"/>
      <c r="AR180" s="74"/>
    </row>
    <row r="181" spans="1:44" ht="14" x14ac:dyDescent="0.2">
      <c r="A181" s="96">
        <v>91500</v>
      </c>
      <c r="B181" s="97" t="s">
        <v>370</v>
      </c>
      <c r="C181" s="96"/>
      <c r="D181" s="37">
        <v>1.1769319690748786E-4</v>
      </c>
      <c r="E181" s="98">
        <v>15219.82</v>
      </c>
      <c r="F181" s="99">
        <v>9.8700000000000004E-8</v>
      </c>
      <c r="G181" s="98">
        <v>14.949730000000001</v>
      </c>
      <c r="H181" s="98">
        <v>1.1015919999999999</v>
      </c>
      <c r="I181" s="98">
        <v>1.600573</v>
      </c>
      <c r="J181" s="98">
        <v>27.953040000000001</v>
      </c>
      <c r="K181" s="98">
        <v>79.024889999999999</v>
      </c>
      <c r="L181" s="98">
        <v>5387.8320000000003</v>
      </c>
      <c r="M181" s="67">
        <v>0.35372450376077719</v>
      </c>
      <c r="N181" s="99">
        <v>5.5967180000000001</v>
      </c>
      <c r="O181" s="67">
        <v>1.0114141895303641</v>
      </c>
      <c r="P181" s="101">
        <v>7.4769000000000002E-2</v>
      </c>
      <c r="Q181" s="69">
        <v>1.568832002567909</v>
      </c>
      <c r="R181" s="37" t="s">
        <v>37</v>
      </c>
      <c r="S181" s="37" t="s">
        <v>37</v>
      </c>
      <c r="T181" s="70">
        <v>1.8419991359221601</v>
      </c>
      <c r="U181" s="67">
        <v>1.8665991843629954</v>
      </c>
      <c r="V181" s="72">
        <v>0.17867614555530581</v>
      </c>
      <c r="W181" s="67">
        <v>1.0114141895303639</v>
      </c>
      <c r="X181" s="72">
        <v>0.54184861860181521</v>
      </c>
      <c r="Y181" s="101">
        <v>5.314E-2</v>
      </c>
      <c r="Z181" s="100">
        <v>2.2867999999999999E-2</v>
      </c>
      <c r="AA181" s="74">
        <v>1059.6216940341603</v>
      </c>
      <c r="AB181" s="74">
        <v>10.427136142156035</v>
      </c>
      <c r="AC181" s="74">
        <v>14.915432305485014</v>
      </c>
      <c r="AD181" s="102">
        <v>1062.2919999999999</v>
      </c>
      <c r="AE181" s="42">
        <v>63.142180000000003</v>
      </c>
      <c r="AF181" s="74">
        <v>63.3918693260119</v>
      </c>
      <c r="AG181" s="98">
        <v>1059.7380000000001</v>
      </c>
      <c r="AH181" s="74">
        <v>21.436540000000001</v>
      </c>
      <c r="AI181" s="74">
        <v>23.943583085493227</v>
      </c>
      <c r="AJ181" s="38">
        <v>1060.5754436068578</v>
      </c>
      <c r="AK181" s="38">
        <v>21.453621054628723</v>
      </c>
      <c r="AL181" s="39">
        <v>23.98385470240104</v>
      </c>
      <c r="AM181" s="98">
        <v>1046.5070000000001</v>
      </c>
      <c r="AN181" s="74">
        <v>47.863979999999998</v>
      </c>
      <c r="AO181" s="50">
        <v>52.413992272942522</v>
      </c>
      <c r="AP181" s="75">
        <v>99.759576462968766</v>
      </c>
      <c r="AQ181" s="74"/>
      <c r="AR181" s="74"/>
    </row>
    <row r="182" spans="1:44" ht="14" x14ac:dyDescent="0.2">
      <c r="A182" s="96">
        <v>91500</v>
      </c>
      <c r="B182" s="97" t="s">
        <v>371</v>
      </c>
      <c r="C182" s="96"/>
      <c r="D182" s="37">
        <v>1.3611395122966423E-3</v>
      </c>
      <c r="E182" s="98">
        <v>14323.56</v>
      </c>
      <c r="F182" s="99">
        <v>8.6399999999999997E-4</v>
      </c>
      <c r="G182" s="98">
        <v>14.982480000000001</v>
      </c>
      <c r="H182" s="98">
        <v>1.131419</v>
      </c>
      <c r="I182" s="98">
        <v>1.5873809999999999</v>
      </c>
      <c r="J182" s="98">
        <v>27.41085</v>
      </c>
      <c r="K182" s="98">
        <v>79.968850000000003</v>
      </c>
      <c r="L182" s="98">
        <v>5554.009</v>
      </c>
      <c r="M182" s="67">
        <v>0.34276909071469702</v>
      </c>
      <c r="N182" s="99">
        <v>5.5973759999999997</v>
      </c>
      <c r="O182" s="67">
        <v>1.0167264089459063</v>
      </c>
      <c r="P182" s="101">
        <v>7.5808E-2</v>
      </c>
      <c r="Q182" s="69">
        <v>1.5644786829886028</v>
      </c>
      <c r="R182" s="37" t="s">
        <v>37</v>
      </c>
      <c r="S182" s="37" t="s">
        <v>37</v>
      </c>
      <c r="T182" s="70">
        <v>1.8673762563029535</v>
      </c>
      <c r="U182" s="67">
        <v>1.8658312196374545</v>
      </c>
      <c r="V182" s="72">
        <v>0.17865514126619331</v>
      </c>
      <c r="W182" s="67">
        <v>1.0167264089459063</v>
      </c>
      <c r="X182" s="72">
        <v>0.54491874626444725</v>
      </c>
      <c r="Y182" s="101">
        <v>5.3758E-2</v>
      </c>
      <c r="Z182" s="100">
        <v>2.2616000000000001E-2</v>
      </c>
      <c r="AA182" s="74">
        <v>1058.2369537542604</v>
      </c>
      <c r="AB182" s="74">
        <v>10.4694324210878</v>
      </c>
      <c r="AC182" s="74">
        <v>14.935088639673982</v>
      </c>
      <c r="AD182" s="102">
        <v>1089.992</v>
      </c>
      <c r="AE182" s="42">
        <v>62.664140000000003</v>
      </c>
      <c r="AF182" s="74">
        <v>62.928990195646726</v>
      </c>
      <c r="AG182" s="98">
        <v>1059.623</v>
      </c>
      <c r="AH182" s="74">
        <v>21.54712</v>
      </c>
      <c r="AI182" s="74">
        <v>24.042121649398752</v>
      </c>
      <c r="AJ182" s="38">
        <v>1069.6018837681013</v>
      </c>
      <c r="AK182" s="38">
        <v>21.749849645706362</v>
      </c>
      <c r="AL182" s="39">
        <v>24.289682325360999</v>
      </c>
      <c r="AM182" s="98">
        <v>1058.3679999999999</v>
      </c>
      <c r="AN182" s="74">
        <v>47.871760000000002</v>
      </c>
      <c r="AO182" s="50">
        <v>52.520210988360041</v>
      </c>
      <c r="AP182" s="75">
        <v>97.213832762075327</v>
      </c>
      <c r="AQ182" s="74"/>
      <c r="AR182" s="74"/>
    </row>
    <row r="183" spans="1:44" ht="14" x14ac:dyDescent="0.2">
      <c r="A183" s="96">
        <v>91500</v>
      </c>
      <c r="B183" s="97" t="s">
        <v>372</v>
      </c>
      <c r="C183" s="96"/>
      <c r="D183" s="37">
        <v>-5.5582968334493606E-4</v>
      </c>
      <c r="E183" s="98">
        <v>12989.89</v>
      </c>
      <c r="F183" s="99">
        <v>7.2769999999999996E-3</v>
      </c>
      <c r="G183" s="98">
        <v>13.799239999999999</v>
      </c>
      <c r="H183" s="98">
        <v>1.024152</v>
      </c>
      <c r="I183" s="98">
        <v>1.4374279999999999</v>
      </c>
      <c r="J183" s="98">
        <v>25.061070000000001</v>
      </c>
      <c r="K183" s="98">
        <v>73.751390000000001</v>
      </c>
      <c r="L183" s="98">
        <v>5594.1909999999998</v>
      </c>
      <c r="M183" s="67">
        <v>0.33980471418911562</v>
      </c>
      <c r="N183" s="99">
        <v>5.6122079999999999</v>
      </c>
      <c r="O183" s="67">
        <v>0.99358398690853944</v>
      </c>
      <c r="P183" s="101">
        <v>7.4104000000000003E-2</v>
      </c>
      <c r="Q183" s="69">
        <v>1.7704847241714345</v>
      </c>
      <c r="R183" s="37" t="s">
        <v>37</v>
      </c>
      <c r="S183" s="37" t="s">
        <v>37</v>
      </c>
      <c r="T183" s="70">
        <v>1.8205774839421491</v>
      </c>
      <c r="U183" s="67">
        <v>2.0302278930123752</v>
      </c>
      <c r="V183" s="72">
        <v>0.17818298965398288</v>
      </c>
      <c r="W183" s="67">
        <v>0.99358398690853944</v>
      </c>
      <c r="X183" s="72">
        <v>0.48939529908354135</v>
      </c>
      <c r="Y183" s="101">
        <v>5.3870000000000001E-2</v>
      </c>
      <c r="Z183" s="100">
        <v>2.3123000000000001E-2</v>
      </c>
      <c r="AA183" s="74">
        <v>1057.0409999999999</v>
      </c>
      <c r="AB183" s="74">
        <v>10.252823041846213</v>
      </c>
      <c r="AC183" s="74">
        <v>14.775383555722293</v>
      </c>
      <c r="AD183" s="102">
        <v>1044.2940000000001</v>
      </c>
      <c r="AE183" s="42">
        <v>71.424819999999997</v>
      </c>
      <c r="AF183" s="74">
        <v>71.638241227592786</v>
      </c>
      <c r="AG183" s="98">
        <v>1057.0409999999999</v>
      </c>
      <c r="AH183" s="74">
        <v>21.005040000000001</v>
      </c>
      <c r="AI183" s="74">
        <v>23.545769987258776</v>
      </c>
      <c r="AJ183" s="38">
        <v>1052.8929740822603</v>
      </c>
      <c r="AK183" s="38">
        <v>20.922751979532833</v>
      </c>
      <c r="AL183" s="39">
        <v>23.474868226246649</v>
      </c>
      <c r="AM183" s="98">
        <v>1060.518</v>
      </c>
      <c r="AN183" s="74">
        <v>49.044319999999999</v>
      </c>
      <c r="AO183" s="50">
        <v>53.608865029049639</v>
      </c>
      <c r="AP183" s="75">
        <v>101.22063326994122</v>
      </c>
      <c r="AQ183" s="74"/>
      <c r="AR183" s="74"/>
    </row>
    <row r="184" spans="1:44" ht="14" x14ac:dyDescent="0.2">
      <c r="A184" s="96">
        <v>91500</v>
      </c>
      <c r="B184" s="97" t="s">
        <v>373</v>
      </c>
      <c r="C184" s="96"/>
      <c r="D184" s="37">
        <v>-5.6857271249219192E-4</v>
      </c>
      <c r="E184" s="98">
        <v>12758.97</v>
      </c>
      <c r="F184" s="99">
        <v>9.5600000000000004E-4</v>
      </c>
      <c r="G184" s="98">
        <v>13.48527</v>
      </c>
      <c r="H184" s="98">
        <v>0.99893200000000004</v>
      </c>
      <c r="I184" s="98">
        <v>1.439397</v>
      </c>
      <c r="J184" s="98">
        <v>24.796410000000002</v>
      </c>
      <c r="K184" s="98">
        <v>71.061400000000006</v>
      </c>
      <c r="L184" s="98">
        <v>5950.9949999999999</v>
      </c>
      <c r="M184" s="67">
        <v>0.34894344890474999</v>
      </c>
      <c r="N184" s="99">
        <v>5.521706</v>
      </c>
      <c r="O184" s="67">
        <v>1.4024832180489146</v>
      </c>
      <c r="P184" s="101">
        <v>7.4687000000000003E-2</v>
      </c>
      <c r="Q184" s="69">
        <v>1.5611819995447667</v>
      </c>
      <c r="R184" s="37" t="s">
        <v>37</v>
      </c>
      <c r="S184" s="37" t="s">
        <v>37</v>
      </c>
      <c r="T184" s="70">
        <v>1.8649749841806138</v>
      </c>
      <c r="U184" s="67">
        <v>2.0986301276336037</v>
      </c>
      <c r="V184" s="72">
        <v>0.18110344882541737</v>
      </c>
      <c r="W184" s="67">
        <v>1.4024832180489144</v>
      </c>
      <c r="X184" s="72">
        <v>0.66828508729660807</v>
      </c>
      <c r="Y184" s="101">
        <v>5.3784999999999999E-2</v>
      </c>
      <c r="Z184" s="100">
        <v>2.3102999999999999E-2</v>
      </c>
      <c r="AA184" s="74">
        <v>1073</v>
      </c>
      <c r="AB184" s="74">
        <v>14.581152108310821</v>
      </c>
      <c r="AC184" s="74">
        <v>18.145116864263979</v>
      </c>
      <c r="AD184" s="102">
        <v>1060.1020000000001</v>
      </c>
      <c r="AE184" s="42">
        <v>62.840620000000001</v>
      </c>
      <c r="AF184" s="74">
        <v>63.090471466028482</v>
      </c>
      <c r="AG184" s="98">
        <v>1073</v>
      </c>
      <c r="AH184" s="74">
        <v>30.097100000000001</v>
      </c>
      <c r="AI184" s="74">
        <v>31.976095721993644</v>
      </c>
      <c r="AJ184" s="38">
        <v>1068.7511992724694</v>
      </c>
      <c r="AK184" s="38">
        <v>29.978112424985788</v>
      </c>
      <c r="AL184" s="39">
        <v>31.865875268638277</v>
      </c>
      <c r="AM184" s="98">
        <v>1058.8879999999999</v>
      </c>
      <c r="AN184" s="74">
        <v>48.926160000000003</v>
      </c>
      <c r="AO184" s="50">
        <v>53.487334668127126</v>
      </c>
      <c r="AP184" s="75">
        <v>101.21667537652037</v>
      </c>
      <c r="AQ184" s="74"/>
      <c r="AR184" s="74"/>
    </row>
    <row r="185" spans="1:44" ht="14" x14ac:dyDescent="0.2">
      <c r="A185" s="96">
        <v>91500</v>
      </c>
      <c r="B185" s="97" t="s">
        <v>374</v>
      </c>
      <c r="C185" s="96"/>
      <c r="D185" s="37">
        <v>2.4238015778513164E-3</v>
      </c>
      <c r="E185" s="98">
        <v>12306.19</v>
      </c>
      <c r="F185" s="99">
        <v>1.0700000000000001E-7</v>
      </c>
      <c r="G185" s="98">
        <v>13.131349999999999</v>
      </c>
      <c r="H185" s="98">
        <v>1.00478</v>
      </c>
      <c r="I185" s="98">
        <v>1.4109020000000001</v>
      </c>
      <c r="J185" s="98">
        <v>24.817299999999999</v>
      </c>
      <c r="K185" s="98">
        <v>70.5197</v>
      </c>
      <c r="L185" s="98">
        <v>5960.4459999999999</v>
      </c>
      <c r="M185" s="67">
        <v>0.35192010175879929</v>
      </c>
      <c r="N185" s="99">
        <v>5.6206820000000004</v>
      </c>
      <c r="O185" s="67">
        <v>1.0966818617384866</v>
      </c>
      <c r="P185" s="101">
        <v>7.6549000000000006E-2</v>
      </c>
      <c r="Q185" s="69">
        <v>1.6590680479170203</v>
      </c>
      <c r="R185" s="37" t="s">
        <v>37</v>
      </c>
      <c r="S185" s="37" t="s">
        <v>37</v>
      </c>
      <c r="T185" s="70">
        <v>1.8778105788585797</v>
      </c>
      <c r="U185" s="67">
        <v>1.9887729617745173</v>
      </c>
      <c r="V185" s="72">
        <v>0.17791435274224729</v>
      </c>
      <c r="W185" s="67">
        <v>1.0966818617384866</v>
      </c>
      <c r="X185" s="72">
        <v>0.55143642980742913</v>
      </c>
      <c r="Y185" s="101">
        <v>5.2469000000000002E-2</v>
      </c>
      <c r="Z185" s="100">
        <v>2.4562E-2</v>
      </c>
      <c r="AA185" s="74">
        <v>1053.1068532617046</v>
      </c>
      <c r="AB185" s="74">
        <v>11.237876009373919</v>
      </c>
      <c r="AC185" s="74">
        <v>15.447991460551082</v>
      </c>
      <c r="AD185" s="102">
        <v>1109.473</v>
      </c>
      <c r="AE185" s="42">
        <v>66.305099999999996</v>
      </c>
      <c r="AF185" s="74">
        <v>66.564474628900513</v>
      </c>
      <c r="AG185" s="98">
        <v>1055.5709999999999</v>
      </c>
      <c r="AH185" s="74">
        <v>23.152380000000001</v>
      </c>
      <c r="AI185" s="74">
        <v>25.473705505344522</v>
      </c>
      <c r="AJ185" s="38">
        <v>1073.2901349071244</v>
      </c>
      <c r="AK185" s="38">
        <v>23.541156466709932</v>
      </c>
      <c r="AL185" s="39">
        <v>25.921546475192816</v>
      </c>
      <c r="AM185" s="98">
        <v>1033.626</v>
      </c>
      <c r="AN185" s="74">
        <v>50.77534</v>
      </c>
      <c r="AO185" s="50">
        <v>54.983982406497631</v>
      </c>
      <c r="AP185" s="75">
        <v>95.141657345424363</v>
      </c>
      <c r="AQ185" s="74"/>
      <c r="AR185" s="74"/>
    </row>
    <row r="186" spans="1:44" ht="14" x14ac:dyDescent="0.2">
      <c r="A186" s="96">
        <v>91500</v>
      </c>
      <c r="B186" s="97" t="s">
        <v>375</v>
      </c>
      <c r="C186" s="96"/>
      <c r="D186" s="37">
        <v>-3.108187374195244E-4</v>
      </c>
      <c r="E186" s="98">
        <v>12368.65</v>
      </c>
      <c r="F186" s="99">
        <v>1.6590000000000001E-3</v>
      </c>
      <c r="G186" s="98">
        <v>13.15042</v>
      </c>
      <c r="H186" s="98">
        <v>0.98128400000000005</v>
      </c>
      <c r="I186" s="98">
        <v>1.43255</v>
      </c>
      <c r="J186" s="98">
        <v>24.217420000000001</v>
      </c>
      <c r="K186" s="98">
        <v>69.527299999999997</v>
      </c>
      <c r="L186" s="98">
        <v>5940.6670000000004</v>
      </c>
      <c r="M186" s="67">
        <v>0.34831526608972307</v>
      </c>
      <c r="N186" s="99">
        <v>5.505547</v>
      </c>
      <c r="O186" s="67">
        <v>0.99134563740896231</v>
      </c>
      <c r="P186" s="101">
        <v>7.5011999999999995E-2</v>
      </c>
      <c r="Q186" s="69">
        <v>1.7117261238201886</v>
      </c>
      <c r="R186" s="37" t="s">
        <v>37</v>
      </c>
      <c r="S186" s="37" t="s">
        <v>37</v>
      </c>
      <c r="T186" s="70">
        <v>1.8785880058784348</v>
      </c>
      <c r="U186" s="67">
        <v>1.9780729247877264</v>
      </c>
      <c r="V186" s="72">
        <v>0.18163499466992108</v>
      </c>
      <c r="W186" s="67">
        <v>0.9913456374089622</v>
      </c>
      <c r="X186" s="72">
        <v>0.50116738618994383</v>
      </c>
      <c r="Y186" s="101">
        <v>5.4932000000000002E-2</v>
      </c>
      <c r="Z186" s="100">
        <v>2.7244000000000001E-2</v>
      </c>
      <c r="AA186" s="74">
        <v>1075.9000000000001</v>
      </c>
      <c r="AB186" s="74">
        <v>10.402383596073019</v>
      </c>
      <c r="AC186" s="74">
        <v>15.0158638306565</v>
      </c>
      <c r="AD186" s="102">
        <v>1068.828</v>
      </c>
      <c r="AE186" s="42">
        <v>68.821219999999997</v>
      </c>
      <c r="AF186" s="74">
        <v>69.053200514137274</v>
      </c>
      <c r="AG186" s="98">
        <v>1075.9000000000001</v>
      </c>
      <c r="AH186" s="74">
        <v>21.331600000000002</v>
      </c>
      <c r="AI186" s="74">
        <v>23.922870660958921</v>
      </c>
      <c r="AJ186" s="38">
        <v>1073.5643988290137</v>
      </c>
      <c r="AK186" s="38">
        <v>21.285467665134359</v>
      </c>
      <c r="AL186" s="39">
        <v>23.892924456757491</v>
      </c>
      <c r="AM186" s="98">
        <v>1080.8720000000001</v>
      </c>
      <c r="AN186" s="74">
        <v>58.894100000000002</v>
      </c>
      <c r="AO186" s="50">
        <v>62.890687509593825</v>
      </c>
      <c r="AP186" s="75">
        <v>100.66165931281741</v>
      </c>
      <c r="AQ186" s="74"/>
      <c r="AR186" s="74"/>
    </row>
    <row r="187" spans="1:44" ht="14" x14ac:dyDescent="0.2">
      <c r="A187" s="96">
        <v>91500</v>
      </c>
      <c r="B187" s="97" t="s">
        <v>376</v>
      </c>
      <c r="C187" s="96"/>
      <c r="D187" s="37">
        <v>-1.6392943711276461E-3</v>
      </c>
      <c r="E187" s="98">
        <v>12253.52</v>
      </c>
      <c r="F187" s="99">
        <v>9.5309999999999995E-3</v>
      </c>
      <c r="G187" s="98">
        <v>13.130179999999999</v>
      </c>
      <c r="H187" s="98">
        <v>0.96640700000000002</v>
      </c>
      <c r="I187" s="98">
        <v>1.3923350000000001</v>
      </c>
      <c r="J187" s="98">
        <v>24.367799999999999</v>
      </c>
      <c r="K187" s="98">
        <v>69.936850000000007</v>
      </c>
      <c r="L187" s="98">
        <v>5897.6559999999999</v>
      </c>
      <c r="M187" s="67">
        <v>0.34842575838059614</v>
      </c>
      <c r="N187" s="99">
        <v>5.5407830000000002</v>
      </c>
      <c r="O187" s="67">
        <v>1.0251619671804508</v>
      </c>
      <c r="P187" s="101">
        <v>7.3661000000000004E-2</v>
      </c>
      <c r="Q187" s="69">
        <v>1.8245747410434283</v>
      </c>
      <c r="R187" s="37" t="s">
        <v>37</v>
      </c>
      <c r="S187" s="37" t="s">
        <v>37</v>
      </c>
      <c r="T187" s="70">
        <v>1.8330222786201877</v>
      </c>
      <c r="U187" s="67">
        <v>2.092852131567585</v>
      </c>
      <c r="V187" s="72">
        <v>0.18047990690124482</v>
      </c>
      <c r="W187" s="67">
        <v>1.0251619671804511</v>
      </c>
      <c r="X187" s="72">
        <v>0.48983965551956382</v>
      </c>
      <c r="Y187" s="101">
        <v>5.3483999999999997E-2</v>
      </c>
      <c r="Z187" s="100">
        <v>2.4163E-2</v>
      </c>
      <c r="AA187" s="74">
        <v>1069.596</v>
      </c>
      <c r="AB187" s="74">
        <v>10.712703665921499</v>
      </c>
      <c r="AC187" s="74">
        <v>15.187443241509891</v>
      </c>
      <c r="AD187" s="102">
        <v>1032.1890000000001</v>
      </c>
      <c r="AE187" s="42">
        <v>73.774420000000006</v>
      </c>
      <c r="AF187" s="74">
        <v>73.976307015681826</v>
      </c>
      <c r="AG187" s="98">
        <v>1069.596</v>
      </c>
      <c r="AH187" s="74">
        <v>21.930319999999998</v>
      </c>
      <c r="AI187" s="74">
        <v>24.430213828017067</v>
      </c>
      <c r="AJ187" s="38">
        <v>1057.3631362999954</v>
      </c>
      <c r="AK187" s="38">
        <v>21.679369456667892</v>
      </c>
      <c r="AL187" s="39">
        <v>24.171617864037025</v>
      </c>
      <c r="AM187" s="98">
        <v>1053.1089999999999</v>
      </c>
      <c r="AN187" s="74">
        <v>50.893180000000001</v>
      </c>
      <c r="AO187" s="50">
        <v>55.24632782707971</v>
      </c>
      <c r="AP187" s="75">
        <v>103.62404559630068</v>
      </c>
      <c r="AQ187" s="74"/>
      <c r="AR187" s="74"/>
    </row>
    <row r="188" spans="1:44" ht="14" x14ac:dyDescent="0.2">
      <c r="A188" s="96">
        <v>91500</v>
      </c>
      <c r="B188" s="97" t="s">
        <v>377</v>
      </c>
      <c r="C188" s="96"/>
      <c r="D188" s="37">
        <v>3.7794128533643438E-3</v>
      </c>
      <c r="E188" s="98">
        <v>12340.98</v>
      </c>
      <c r="F188" s="99">
        <v>1.03E-7</v>
      </c>
      <c r="G188" s="98">
        <v>12.70478</v>
      </c>
      <c r="H188" s="98">
        <v>0.97614900000000004</v>
      </c>
      <c r="I188" s="98">
        <v>1.346028</v>
      </c>
      <c r="J188" s="98">
        <v>24.252030000000001</v>
      </c>
      <c r="K188" s="98">
        <v>68.485900000000001</v>
      </c>
      <c r="L188" s="98">
        <v>5856.3909999999996</v>
      </c>
      <c r="M188" s="67">
        <v>0.35411712483883545</v>
      </c>
      <c r="N188" s="99">
        <v>5.6059960000000002</v>
      </c>
      <c r="O188" s="67">
        <v>0.99026114182029379</v>
      </c>
      <c r="P188" s="101">
        <v>7.7781000000000003E-2</v>
      </c>
      <c r="Q188" s="69">
        <v>1.916920584718633</v>
      </c>
      <c r="R188" s="37" t="s">
        <v>37</v>
      </c>
      <c r="S188" s="37" t="s">
        <v>37</v>
      </c>
      <c r="T188" s="70">
        <v>1.9130310260656624</v>
      </c>
      <c r="U188" s="67">
        <v>2.1575916335389458</v>
      </c>
      <c r="V188" s="72">
        <v>0.17838043409235396</v>
      </c>
      <c r="W188" s="67">
        <v>0.99026114182029379</v>
      </c>
      <c r="X188" s="72">
        <v>0.45896597225677876</v>
      </c>
      <c r="Y188" s="101">
        <v>5.2110999999999998E-2</v>
      </c>
      <c r="Z188" s="100">
        <v>2.3845999999999999E-2</v>
      </c>
      <c r="AA188" s="74">
        <v>1054.2681129116077</v>
      </c>
      <c r="AB188" s="74">
        <v>10.224667720115214</v>
      </c>
      <c r="AC188" s="74">
        <v>14.735749972946856</v>
      </c>
      <c r="AD188" s="102">
        <v>1141.2940000000001</v>
      </c>
      <c r="AE188" s="42">
        <v>76.218620000000001</v>
      </c>
      <c r="AF188" s="74">
        <v>76.457480079283414</v>
      </c>
      <c r="AG188" s="98">
        <v>1058.1210000000001</v>
      </c>
      <c r="AH188" s="74">
        <v>20.956299999999999</v>
      </c>
      <c r="AI188" s="74">
        <v>23.507222442436309</v>
      </c>
      <c r="AJ188" s="38">
        <v>1085.6415990440214</v>
      </c>
      <c r="AK188" s="38">
        <v>21.501373789538846</v>
      </c>
      <c r="AL188" s="39">
        <v>24.140735627237248</v>
      </c>
      <c r="AM188" s="98">
        <v>1026.7619999999999</v>
      </c>
      <c r="AN188" s="74">
        <v>48.968220000000002</v>
      </c>
      <c r="AO188" s="50">
        <v>53.264413773277994</v>
      </c>
      <c r="AP188" s="75">
        <v>92.712394878094514</v>
      </c>
      <c r="AQ188" s="74"/>
      <c r="AR188" s="74"/>
    </row>
    <row r="189" spans="1:44" ht="14" x14ac:dyDescent="0.2">
      <c r="A189" s="96">
        <v>91500</v>
      </c>
      <c r="B189" s="97" t="s">
        <v>378</v>
      </c>
      <c r="C189" s="96"/>
      <c r="D189" s="37">
        <v>2.9370416507849763E-3</v>
      </c>
      <c r="E189" s="98">
        <v>12020.67</v>
      </c>
      <c r="F189" s="99">
        <v>5.9579999999999998E-3</v>
      </c>
      <c r="G189" s="98">
        <v>12.424950000000001</v>
      </c>
      <c r="H189" s="98">
        <v>0.94667599999999996</v>
      </c>
      <c r="I189" s="98">
        <v>1.368204</v>
      </c>
      <c r="J189" s="98">
        <v>23.691459999999999</v>
      </c>
      <c r="K189" s="98">
        <v>67.392160000000004</v>
      </c>
      <c r="L189" s="98">
        <v>5857.6769999999997</v>
      </c>
      <c r="M189" s="67">
        <v>0.35154623327105106</v>
      </c>
      <c r="N189" s="99">
        <v>5.6279219999999999</v>
      </c>
      <c r="O189" s="67">
        <v>0.99800601358725305</v>
      </c>
      <c r="P189" s="101">
        <v>7.6933000000000001E-2</v>
      </c>
      <c r="Q189" s="69">
        <v>1.8392627351071711</v>
      </c>
      <c r="R189" s="37" t="s">
        <v>37</v>
      </c>
      <c r="S189" s="37" t="s">
        <v>37</v>
      </c>
      <c r="T189" s="70">
        <v>1.8848026038740409</v>
      </c>
      <c r="U189" s="67">
        <v>2.092582952217243</v>
      </c>
      <c r="V189" s="72">
        <v>0.17768547609579521</v>
      </c>
      <c r="W189" s="67">
        <v>0.99800601358725305</v>
      </c>
      <c r="X189" s="72">
        <v>0.47692542488210254</v>
      </c>
      <c r="Y189" s="101">
        <v>5.4092000000000001E-2</v>
      </c>
      <c r="Z189" s="100">
        <v>2.6484000000000001E-2</v>
      </c>
      <c r="AA189" s="74">
        <v>1051.3347419467091</v>
      </c>
      <c r="AB189" s="74">
        <v>10.257329110562253</v>
      </c>
      <c r="AC189" s="74">
        <v>14.737217736042943</v>
      </c>
      <c r="AD189" s="102">
        <v>1119.4449999999999</v>
      </c>
      <c r="AE189" s="42">
        <v>73.371639999999999</v>
      </c>
      <c r="AF189" s="74">
        <v>73.610344703340118</v>
      </c>
      <c r="AG189" s="98">
        <v>1054.318</v>
      </c>
      <c r="AH189" s="74">
        <v>21.044360000000001</v>
      </c>
      <c r="AI189" s="74">
        <v>23.568501044280314</v>
      </c>
      <c r="AJ189" s="38">
        <v>1075.7541514799971</v>
      </c>
      <c r="AK189" s="38">
        <v>21.472182246369798</v>
      </c>
      <c r="AL189" s="39">
        <v>24.06940719716312</v>
      </c>
      <c r="AM189" s="98">
        <v>1064.768</v>
      </c>
      <c r="AN189" s="74">
        <v>56.397799999999997</v>
      </c>
      <c r="AO189" s="50">
        <v>60.44038369878924</v>
      </c>
      <c r="AP189" s="75">
        <v>94.182206361187909</v>
      </c>
      <c r="AQ189" s="74"/>
      <c r="AR189" s="74"/>
    </row>
    <row r="190" spans="1:44" ht="14" x14ac:dyDescent="0.2">
      <c r="A190" s="96">
        <v>91500</v>
      </c>
      <c r="B190" s="97" t="s">
        <v>379</v>
      </c>
      <c r="C190" s="96"/>
      <c r="D190" s="37">
        <v>-6.7416620005770057E-4</v>
      </c>
      <c r="E190" s="98">
        <v>12826.31</v>
      </c>
      <c r="F190" s="99">
        <v>9.3800000000000006E-8</v>
      </c>
      <c r="G190" s="98">
        <v>11.977449999999999</v>
      </c>
      <c r="H190" s="98">
        <v>0.89598299999999997</v>
      </c>
      <c r="I190" s="98">
        <v>1.3017939999999999</v>
      </c>
      <c r="J190" s="98">
        <v>23.448139999999999</v>
      </c>
      <c r="K190" s="98">
        <v>66.58314</v>
      </c>
      <c r="L190" s="98">
        <v>5952.9459999999999</v>
      </c>
      <c r="M190" s="67">
        <v>0.35216332543043177</v>
      </c>
      <c r="N190" s="99">
        <v>5.5272930000000002</v>
      </c>
      <c r="O190" s="67">
        <v>1.266551275642525</v>
      </c>
      <c r="P190" s="101">
        <v>7.4561000000000002E-2</v>
      </c>
      <c r="Q190" s="69">
        <v>2.3189066670243159</v>
      </c>
      <c r="R190" s="37" t="s">
        <v>37</v>
      </c>
      <c r="S190" s="37" t="s">
        <v>37</v>
      </c>
      <c r="T190" s="70">
        <v>1.8599467551294999</v>
      </c>
      <c r="U190" s="67">
        <v>2.6422490920050534</v>
      </c>
      <c r="V190" s="72">
        <v>0.18092038905844143</v>
      </c>
      <c r="W190" s="67">
        <v>1.266551275642525</v>
      </c>
      <c r="X190" s="72">
        <v>0.47934590250210318</v>
      </c>
      <c r="Y190" s="101">
        <v>5.4547999999999999E-2</v>
      </c>
      <c r="Z190" s="100">
        <v>3.3100999999999998E-2</v>
      </c>
      <c r="AA190" s="74">
        <v>1072.001</v>
      </c>
      <c r="AB190" s="74">
        <v>13.265315749082765</v>
      </c>
      <c r="AC190" s="74">
        <v>17.099321311744223</v>
      </c>
      <c r="AD190" s="102">
        <v>1056.6959999999999</v>
      </c>
      <c r="AE190" s="42">
        <v>93.402019999999993</v>
      </c>
      <c r="AF190" s="74">
        <v>93.569223310826075</v>
      </c>
      <c r="AG190" s="98">
        <v>1072.001</v>
      </c>
      <c r="AH190" s="74">
        <v>27.154920000000001</v>
      </c>
      <c r="AI190" s="74">
        <v>29.219990889899449</v>
      </c>
      <c r="AJ190" s="38">
        <v>1066.9675661987853</v>
      </c>
      <c r="AK190" s="38">
        <v>27.027382640765435</v>
      </c>
      <c r="AL190" s="39">
        <v>29.100461224943285</v>
      </c>
      <c r="AM190" s="98">
        <v>1073.5170000000001</v>
      </c>
      <c r="AN190" s="74">
        <v>71.068579999999997</v>
      </c>
      <c r="AO190" s="50">
        <v>74.36978656756061</v>
      </c>
      <c r="AP190" s="75">
        <v>101.44838250546988</v>
      </c>
      <c r="AQ190" s="74"/>
      <c r="AR190" s="74"/>
    </row>
    <row r="191" spans="1:44" ht="14" x14ac:dyDescent="0.2">
      <c r="A191" s="96">
        <v>91500</v>
      </c>
      <c r="B191" s="97" t="s">
        <v>380</v>
      </c>
      <c r="C191" s="96"/>
      <c r="D191" s="37">
        <v>1.0730373248241817E-3</v>
      </c>
      <c r="E191" s="98">
        <v>12460.16</v>
      </c>
      <c r="F191" s="99">
        <v>3.63E-3</v>
      </c>
      <c r="G191" s="98">
        <v>11.087059999999999</v>
      </c>
      <c r="H191" s="98">
        <v>0.83106899999999995</v>
      </c>
      <c r="I191" s="98">
        <v>1.114344</v>
      </c>
      <c r="J191" s="98">
        <v>20.80941</v>
      </c>
      <c r="K191" s="98">
        <v>62.938940000000002</v>
      </c>
      <c r="L191" s="98">
        <v>5891.7740000000003</v>
      </c>
      <c r="M191" s="67">
        <v>0.33062854252073515</v>
      </c>
      <c r="N191" s="99">
        <v>5.5231050000000002</v>
      </c>
      <c r="O191" s="67">
        <v>1.331062871337771</v>
      </c>
      <c r="P191" s="101">
        <v>7.6055999999999999E-2</v>
      </c>
      <c r="Q191" s="69">
        <v>2.504733354370464</v>
      </c>
      <c r="R191" s="37" t="s">
        <v>37</v>
      </c>
      <c r="S191" s="37" t="s">
        <v>37</v>
      </c>
      <c r="T191" s="70">
        <v>1.8986786019820372</v>
      </c>
      <c r="U191" s="67">
        <v>2.8364445250964918</v>
      </c>
      <c r="V191" s="72">
        <v>0.1810575754036905</v>
      </c>
      <c r="W191" s="67">
        <v>1.331062871337771</v>
      </c>
      <c r="X191" s="72">
        <v>0.4692716037844914</v>
      </c>
      <c r="Y191" s="101">
        <v>5.3432E-2</v>
      </c>
      <c r="Z191" s="100">
        <v>3.6348999999999999E-2</v>
      </c>
      <c r="AA191" s="39">
        <v>1071.6473007572899</v>
      </c>
      <c r="AB191" s="39">
        <v>13.945100861357957</v>
      </c>
      <c r="AC191" s="74">
        <v>17.629725334524185</v>
      </c>
      <c r="AD191" s="102">
        <v>1096.5319999999999</v>
      </c>
      <c r="AE191" s="103">
        <v>100.25518</v>
      </c>
      <c r="AF191" s="74">
        <v>100.42292986537593</v>
      </c>
      <c r="AG191" s="98">
        <v>1072.75</v>
      </c>
      <c r="AH191" s="39">
        <v>28.557880000000001</v>
      </c>
      <c r="AI191" s="74">
        <v>30.530860380264532</v>
      </c>
      <c r="AJ191" s="38">
        <v>1080.6264696770306</v>
      </c>
      <c r="AK191" s="38">
        <v>28.767635431438141</v>
      </c>
      <c r="AL191" s="39">
        <v>30.772267925753685</v>
      </c>
      <c r="AM191" s="98">
        <v>1052.1220000000001</v>
      </c>
      <c r="AN191" s="39">
        <v>76.488039999999998</v>
      </c>
      <c r="AO191" s="50">
        <v>79.445550939866877</v>
      </c>
      <c r="AP191" s="75">
        <v>97.831162246063059</v>
      </c>
      <c r="AQ191" s="74"/>
      <c r="AR191" s="74"/>
    </row>
    <row r="192" spans="1:44" ht="14" x14ac:dyDescent="0.2">
      <c r="A192" s="96">
        <v>91500</v>
      </c>
      <c r="B192" s="97" t="s">
        <v>381</v>
      </c>
      <c r="C192" s="96"/>
      <c r="D192" s="37">
        <v>2.6523295080941092E-4</v>
      </c>
      <c r="E192" s="98">
        <v>12164.38</v>
      </c>
      <c r="F192" s="99">
        <v>3.9199999999999999E-4</v>
      </c>
      <c r="G192" s="98">
        <v>12.842510000000001</v>
      </c>
      <c r="H192" s="98">
        <v>0.96181499999999998</v>
      </c>
      <c r="I192" s="98">
        <v>1.3911640000000001</v>
      </c>
      <c r="J192" s="98">
        <v>24.880210000000002</v>
      </c>
      <c r="K192" s="98">
        <v>68.892790000000005</v>
      </c>
      <c r="L192" s="98">
        <v>5859.98</v>
      </c>
      <c r="M192" s="67">
        <v>0.36114388748082349</v>
      </c>
      <c r="N192" s="99">
        <v>5.5948380000000002</v>
      </c>
      <c r="O192" s="67">
        <v>1.0454994407344769</v>
      </c>
      <c r="P192" s="101">
        <v>7.4904999999999999E-2</v>
      </c>
      <c r="Q192" s="69">
        <v>1.6781256257926709</v>
      </c>
      <c r="R192" s="37" t="s">
        <v>37</v>
      </c>
      <c r="S192" s="37" t="s">
        <v>37</v>
      </c>
      <c r="T192" s="70">
        <v>1.8459696956372997</v>
      </c>
      <c r="U192" s="67">
        <v>1.9771632953598313</v>
      </c>
      <c r="V192" s="72">
        <v>0.17873618503341829</v>
      </c>
      <c r="W192" s="67">
        <v>1.0454994407344769</v>
      </c>
      <c r="X192" s="72">
        <v>0.52878760352680054</v>
      </c>
      <c r="Y192" s="101">
        <v>5.2569999999999999E-2</v>
      </c>
      <c r="Z192" s="100">
        <v>2.4213999999999999E-2</v>
      </c>
      <c r="AA192" s="39">
        <v>1059.7990265907974</v>
      </c>
      <c r="AB192" s="39">
        <v>10.78794248307014</v>
      </c>
      <c r="AC192" s="74">
        <v>15.171115002417835</v>
      </c>
      <c r="AD192" s="102">
        <v>1065.9570000000001</v>
      </c>
      <c r="AE192" s="103">
        <v>67.469840000000005</v>
      </c>
      <c r="AF192" s="74">
        <v>67.705183647094543</v>
      </c>
      <c r="AG192" s="98">
        <v>1060.067</v>
      </c>
      <c r="AH192" s="39">
        <v>22.166039999999999</v>
      </c>
      <c r="AI192" s="74">
        <v>24.600282614725252</v>
      </c>
      <c r="AJ192" s="38">
        <v>1061.9930462066432</v>
      </c>
      <c r="AK192" s="38">
        <v>22.20626271745898</v>
      </c>
      <c r="AL192" s="39">
        <v>24.665625440336306</v>
      </c>
      <c r="AM192" s="98">
        <v>1035.5640000000001</v>
      </c>
      <c r="AN192" s="39">
        <v>50.151139999999998</v>
      </c>
      <c r="AO192" s="50">
        <v>54.423438628019092</v>
      </c>
      <c r="AP192" s="75">
        <v>99.447444878170501</v>
      </c>
      <c r="AQ192" s="74"/>
      <c r="AR192" s="74"/>
    </row>
    <row r="193" spans="1:44" ht="14" x14ac:dyDescent="0.2">
      <c r="A193" s="96">
        <v>91500</v>
      </c>
      <c r="B193" s="97" t="s">
        <v>382</v>
      </c>
      <c r="C193" s="96"/>
      <c r="D193" s="37">
        <v>2.7430645600429455E-3</v>
      </c>
      <c r="E193" s="98">
        <v>12778.29</v>
      </c>
      <c r="F193" s="99">
        <v>1.08E-7</v>
      </c>
      <c r="G193" s="98">
        <v>13.74776</v>
      </c>
      <c r="H193" s="98">
        <v>1.0702449999999999</v>
      </c>
      <c r="I193" s="98">
        <v>1.540921</v>
      </c>
      <c r="J193" s="98">
        <v>25.49295</v>
      </c>
      <c r="K193" s="98">
        <v>72.521640000000005</v>
      </c>
      <c r="L193" s="98">
        <v>5780.2280000000001</v>
      </c>
      <c r="M193" s="67">
        <v>0.35152197330341672</v>
      </c>
      <c r="N193" s="99">
        <v>5.5023879999999998</v>
      </c>
      <c r="O193" s="67">
        <v>0.97703033664656158</v>
      </c>
      <c r="P193" s="101">
        <v>7.7598E-2</v>
      </c>
      <c r="Q193" s="69">
        <v>1.6727235238021596</v>
      </c>
      <c r="R193" s="37" t="s">
        <v>37</v>
      </c>
      <c r="S193" s="37" t="s">
        <v>37</v>
      </c>
      <c r="T193" s="70">
        <v>1.9444670641183428</v>
      </c>
      <c r="U193" s="67">
        <v>1.9371608776270512</v>
      </c>
      <c r="V193" s="72">
        <v>0.18173927392979194</v>
      </c>
      <c r="W193" s="67">
        <v>0.97703033664656158</v>
      </c>
      <c r="X193" s="72">
        <v>0.50436200107622797</v>
      </c>
      <c r="Y193" s="101">
        <v>5.7339000000000001E-2</v>
      </c>
      <c r="Z193" s="100">
        <v>2.4405E-2</v>
      </c>
      <c r="AA193" s="39">
        <v>1073.6268278991126</v>
      </c>
      <c r="AB193" s="39">
        <v>10.234426275154938</v>
      </c>
      <c r="AC193" s="74">
        <v>14.883382101548168</v>
      </c>
      <c r="AD193" s="102">
        <v>1136.5889999999999</v>
      </c>
      <c r="AE193" s="103">
        <v>66.558800000000005</v>
      </c>
      <c r="AF193" s="74">
        <v>66.829948534198721</v>
      </c>
      <c r="AG193" s="98">
        <v>1076.4690000000001</v>
      </c>
      <c r="AH193" s="39">
        <v>21.034839999999999</v>
      </c>
      <c r="AI193" s="74">
        <v>23.661258289259223</v>
      </c>
      <c r="AJ193" s="38">
        <v>1096.5404252219619</v>
      </c>
      <c r="AK193" s="38">
        <v>21.427065216023543</v>
      </c>
      <c r="AL193" s="39">
        <v>24.12500858495439</v>
      </c>
      <c r="AM193" s="98">
        <v>1126.9490000000001</v>
      </c>
      <c r="AN193" s="39">
        <v>55.0062</v>
      </c>
      <c r="AO193" s="50">
        <v>59.622039904735317</v>
      </c>
      <c r="AP193" s="75">
        <v>94.710489015818382</v>
      </c>
      <c r="AQ193" s="74"/>
      <c r="AR193" s="74"/>
    </row>
    <row r="194" spans="1:44" ht="14" x14ac:dyDescent="0.2">
      <c r="A194" s="43" t="s">
        <v>383</v>
      </c>
      <c r="B194" s="97"/>
      <c r="C194" s="96"/>
      <c r="D194" s="37"/>
      <c r="E194" s="98"/>
      <c r="F194" s="99"/>
      <c r="G194" s="98"/>
      <c r="H194" s="98"/>
      <c r="I194" s="98"/>
      <c r="J194" s="98"/>
      <c r="K194" s="98"/>
      <c r="L194" s="98"/>
      <c r="M194" s="67"/>
      <c r="N194" s="99"/>
      <c r="O194" s="67">
        <v>0</v>
      </c>
      <c r="P194" s="101"/>
      <c r="Q194" s="69">
        <v>0</v>
      </c>
      <c r="R194" s="37"/>
      <c r="S194" s="37"/>
      <c r="T194" s="70"/>
      <c r="U194" s="67">
        <v>0</v>
      </c>
      <c r="V194" s="72"/>
      <c r="W194" s="67">
        <v>0</v>
      </c>
      <c r="X194" s="72"/>
      <c r="Y194" s="101"/>
      <c r="Z194" s="100"/>
      <c r="AA194" s="39"/>
      <c r="AB194" s="39"/>
      <c r="AC194" s="74"/>
      <c r="AD194" s="98"/>
      <c r="AE194" s="39"/>
      <c r="AF194" s="74"/>
      <c r="AG194" s="98"/>
      <c r="AH194" s="39"/>
      <c r="AI194" s="74"/>
      <c r="AJ194" s="38"/>
      <c r="AK194" s="38"/>
      <c r="AL194" s="39"/>
      <c r="AM194" s="98"/>
      <c r="AN194" s="39"/>
      <c r="AO194" s="50"/>
      <c r="AP194" s="75"/>
      <c r="AQ194" s="74"/>
      <c r="AR194" s="74"/>
    </row>
    <row r="195" spans="1:44" ht="14" x14ac:dyDescent="0.2">
      <c r="A195" s="96" t="s">
        <v>384</v>
      </c>
      <c r="B195" s="97" t="s">
        <v>385</v>
      </c>
      <c r="C195" s="96"/>
      <c r="D195" s="37">
        <v>4.1897415146078225E-4</v>
      </c>
      <c r="E195" s="98">
        <v>73291.960000000006</v>
      </c>
      <c r="F195" s="99">
        <v>1.02E-7</v>
      </c>
      <c r="G195" s="98">
        <v>74.762820000000005</v>
      </c>
      <c r="H195" s="98">
        <v>3.9923730000000002</v>
      </c>
      <c r="I195" s="98">
        <v>2.0883319999999999</v>
      </c>
      <c r="J195" s="98">
        <v>120.309</v>
      </c>
      <c r="K195" s="98">
        <v>1315.944</v>
      </c>
      <c r="L195" s="98">
        <v>11667.41</v>
      </c>
      <c r="M195" s="67">
        <v>9.1424103153325678E-2</v>
      </c>
      <c r="N195" s="99">
        <v>18.566880000000001</v>
      </c>
      <c r="O195" s="67">
        <v>0.7103024309954068</v>
      </c>
      <c r="P195" s="101">
        <v>5.3554999999999998E-2</v>
      </c>
      <c r="Q195" s="69">
        <v>0.84959387545513965</v>
      </c>
      <c r="R195" s="37" t="s">
        <v>37</v>
      </c>
      <c r="S195" s="37" t="s">
        <v>37</v>
      </c>
      <c r="T195" s="70">
        <v>0.3977062058891962</v>
      </c>
      <c r="U195" s="67">
        <v>1.1074020483495903</v>
      </c>
      <c r="V195" s="72">
        <v>5.3859345242711749E-2</v>
      </c>
      <c r="W195" s="67">
        <v>0.7103024309954068</v>
      </c>
      <c r="X195" s="72">
        <v>0.64141332594968703</v>
      </c>
      <c r="Y195" s="101">
        <v>1.6157999999999999E-2</v>
      </c>
      <c r="Z195" s="100">
        <v>2.0979999999999999E-2</v>
      </c>
      <c r="AA195" s="103">
        <v>338.03167569042472</v>
      </c>
      <c r="AB195" s="103">
        <v>2.3693429775739547</v>
      </c>
      <c r="AC195" s="74">
        <v>4.1460140449370444</v>
      </c>
      <c r="AD195" s="98">
        <v>352.39760000000001</v>
      </c>
      <c r="AE195" s="39">
        <v>38.383240000000001</v>
      </c>
      <c r="AF195" s="74">
        <v>38.428504509345998</v>
      </c>
      <c r="AG195" s="98">
        <v>338.17239999999998</v>
      </c>
      <c r="AH195" s="39">
        <v>4.8041</v>
      </c>
      <c r="AI195" s="74">
        <v>5.8876704334344057</v>
      </c>
      <c r="AJ195" s="38">
        <v>339.98321426742001</v>
      </c>
      <c r="AK195" s="38">
        <v>4.8298180718356143</v>
      </c>
      <c r="AL195" s="39">
        <v>5.9280187031570595</v>
      </c>
      <c r="AM195" s="98">
        <v>323.98450000000003</v>
      </c>
      <c r="AN195" s="39">
        <v>13.594328000000001</v>
      </c>
      <c r="AO195" s="50">
        <v>15.117408451106218</v>
      </c>
      <c r="AP195" s="75">
        <v>95.963309625264188</v>
      </c>
      <c r="AQ195" s="74"/>
      <c r="AR195" s="74"/>
    </row>
    <row r="196" spans="1:44" ht="14" x14ac:dyDescent="0.2">
      <c r="A196" s="96" t="s">
        <v>384</v>
      </c>
      <c r="B196" s="97" t="s">
        <v>386</v>
      </c>
      <c r="C196" s="96"/>
      <c r="D196" s="37">
        <v>-8.7203016093101663E-5</v>
      </c>
      <c r="E196" s="98">
        <v>49115.25</v>
      </c>
      <c r="F196" s="99">
        <v>1.01E-7</v>
      </c>
      <c r="G196" s="98">
        <v>49.285600000000002</v>
      </c>
      <c r="H196" s="98">
        <v>2.6113019999999998</v>
      </c>
      <c r="I196" s="98">
        <v>1.5703069999999999</v>
      </c>
      <c r="J196" s="98">
        <v>89.514600000000002</v>
      </c>
      <c r="K196" s="98">
        <v>864.43219999999997</v>
      </c>
      <c r="L196" s="98">
        <v>11715.5</v>
      </c>
      <c r="M196" s="67">
        <v>0.10355306061019014</v>
      </c>
      <c r="N196" s="99">
        <v>18.491720000000001</v>
      </c>
      <c r="O196" s="67">
        <v>0.73369053825171471</v>
      </c>
      <c r="P196" s="101">
        <v>5.3178999999999997E-2</v>
      </c>
      <c r="Q196" s="69">
        <v>1.0925365275766752</v>
      </c>
      <c r="R196" s="37" t="s">
        <v>37</v>
      </c>
      <c r="S196" s="37" t="s">
        <v>37</v>
      </c>
      <c r="T196" s="70">
        <v>0.39651911882723723</v>
      </c>
      <c r="U196" s="67">
        <v>1.3160311052590625</v>
      </c>
      <c r="V196" s="72">
        <v>5.4078257728323809E-2</v>
      </c>
      <c r="W196" s="67">
        <v>0.73369053825171471</v>
      </c>
      <c r="X196" s="72">
        <v>0.55750242932691674</v>
      </c>
      <c r="Y196" s="101">
        <v>1.626E-2</v>
      </c>
      <c r="Z196" s="100">
        <v>2.2859000000000001E-2</v>
      </c>
      <c r="AA196" s="103">
        <v>339.51130000000001</v>
      </c>
      <c r="AB196" s="103">
        <v>2.4622179766734797</v>
      </c>
      <c r="AC196" s="74">
        <v>4.2118550259856882</v>
      </c>
      <c r="AD196" s="98">
        <v>336.46289999999999</v>
      </c>
      <c r="AE196" s="39">
        <v>49.472320000000003</v>
      </c>
      <c r="AF196" s="74">
        <v>49.504342934148916</v>
      </c>
      <c r="AG196" s="98">
        <v>339.51130000000001</v>
      </c>
      <c r="AH196" s="39">
        <v>4.9819199999999997</v>
      </c>
      <c r="AI196" s="74">
        <v>6.0412525424506835</v>
      </c>
      <c r="AJ196" s="38">
        <v>339.12047199155012</v>
      </c>
      <c r="AK196" s="38">
        <v>4.976189632553119</v>
      </c>
      <c r="AL196" s="39">
        <v>6.0429167349323984</v>
      </c>
      <c r="AM196" s="98">
        <v>326.01409999999998</v>
      </c>
      <c r="AN196" s="39">
        <v>14.904716000000001</v>
      </c>
      <c r="AO196" s="50">
        <v>16.322697576878173</v>
      </c>
      <c r="AP196" s="75">
        <v>100.90601370908946</v>
      </c>
      <c r="AQ196" s="74"/>
      <c r="AR196" s="74"/>
    </row>
    <row r="197" spans="1:44" ht="14" x14ac:dyDescent="0.2">
      <c r="A197" s="96" t="s">
        <v>384</v>
      </c>
      <c r="B197" s="97" t="s">
        <v>387</v>
      </c>
      <c r="C197" s="96"/>
      <c r="D197" s="37">
        <v>1.092107178022891E-4</v>
      </c>
      <c r="E197" s="98">
        <v>41656.769999999997</v>
      </c>
      <c r="F197" s="99">
        <v>1.06E-7</v>
      </c>
      <c r="G197" s="98">
        <v>43.978940000000001</v>
      </c>
      <c r="H197" s="98">
        <v>2.343763</v>
      </c>
      <c r="I197" s="98">
        <v>1.4106449999999999</v>
      </c>
      <c r="J197" s="98">
        <v>77.371020000000001</v>
      </c>
      <c r="K197" s="98">
        <v>786.2106</v>
      </c>
      <c r="L197" s="98">
        <v>11889.41</v>
      </c>
      <c r="M197" s="67">
        <v>9.8410044331633278E-2</v>
      </c>
      <c r="N197" s="99">
        <v>18.745339999999999</v>
      </c>
      <c r="O197" s="67">
        <v>0.71761835208110392</v>
      </c>
      <c r="P197" s="101">
        <v>5.3232000000000002E-2</v>
      </c>
      <c r="Q197" s="69">
        <v>1.0069131349564171</v>
      </c>
      <c r="R197" s="37" t="s">
        <v>37</v>
      </c>
      <c r="S197" s="37" t="s">
        <v>37</v>
      </c>
      <c r="T197" s="70">
        <v>0.39154414697199413</v>
      </c>
      <c r="U197" s="67">
        <v>1.2364668052929522</v>
      </c>
      <c r="V197" s="72">
        <v>5.3346591739600352E-2</v>
      </c>
      <c r="W197" s="67">
        <v>0.71761835208110381</v>
      </c>
      <c r="X197" s="72">
        <v>0.58037817837825489</v>
      </c>
      <c r="Y197" s="101">
        <v>1.7017999999999998E-2</v>
      </c>
      <c r="Z197" s="100">
        <v>2.4839E-2</v>
      </c>
      <c r="AA197" s="103">
        <v>335.00244151889672</v>
      </c>
      <c r="AB197" s="103">
        <v>2.375255128615716</v>
      </c>
      <c r="AC197" s="74">
        <v>4.1244326937730103</v>
      </c>
      <c r="AD197" s="98">
        <v>338.69580000000002</v>
      </c>
      <c r="AE197" s="39">
        <v>45.642000000000003</v>
      </c>
      <c r="AF197" s="74">
        <v>45.6771703934538</v>
      </c>
      <c r="AG197" s="98">
        <v>335.03519999999997</v>
      </c>
      <c r="AH197" s="39">
        <v>4.8085319999999996</v>
      </c>
      <c r="AI197" s="74">
        <v>5.8731006885465886</v>
      </c>
      <c r="AJ197" s="38">
        <v>335.49680423939839</v>
      </c>
      <c r="AK197" s="38">
        <v>4.8151732757350754</v>
      </c>
      <c r="AL197" s="39">
        <v>5.8898567581133179</v>
      </c>
      <c r="AM197" s="98">
        <v>341.08159999999998</v>
      </c>
      <c r="AN197" s="39">
        <v>16.944465999999998</v>
      </c>
      <c r="AO197" s="50">
        <v>18.318908421534665</v>
      </c>
      <c r="AP197" s="75">
        <v>98.919207146944231</v>
      </c>
      <c r="AQ197" s="74"/>
      <c r="AR197" s="74"/>
    </row>
    <row r="198" spans="1:44" ht="14" x14ac:dyDescent="0.2">
      <c r="A198" s="96" t="s">
        <v>384</v>
      </c>
      <c r="B198" s="97" t="s">
        <v>388</v>
      </c>
      <c r="C198" s="96"/>
      <c r="D198" s="37">
        <v>1.1673213858482495E-4</v>
      </c>
      <c r="E198" s="98">
        <v>51076.54</v>
      </c>
      <c r="F198" s="99">
        <v>1.06E-7</v>
      </c>
      <c r="G198" s="98">
        <v>53.931750000000001</v>
      </c>
      <c r="H198" s="98">
        <v>2.8703959999999999</v>
      </c>
      <c r="I198" s="98">
        <v>2.5069750000000002</v>
      </c>
      <c r="J198" s="98">
        <v>141.37389999999999</v>
      </c>
      <c r="K198" s="98">
        <v>960.81500000000005</v>
      </c>
      <c r="L198" s="98">
        <v>11996.98</v>
      </c>
      <c r="M198" s="67">
        <v>0.14713956380780899</v>
      </c>
      <c r="N198" s="99">
        <v>18.59018</v>
      </c>
      <c r="O198" s="67">
        <v>0.74687819052854787</v>
      </c>
      <c r="P198" s="101">
        <v>5.3302000000000002E-2</v>
      </c>
      <c r="Q198" s="69">
        <v>0.98682976248546017</v>
      </c>
      <c r="R198" s="37" t="s">
        <v>37</v>
      </c>
      <c r="S198" s="37" t="s">
        <v>37</v>
      </c>
      <c r="T198" s="70">
        <v>0.39533128565726638</v>
      </c>
      <c r="U198" s="67">
        <v>1.2376025256980965</v>
      </c>
      <c r="V198" s="72">
        <v>5.3791840638444596E-2</v>
      </c>
      <c r="W198" s="67">
        <v>0.74687819052854776</v>
      </c>
      <c r="X198" s="72">
        <v>0.6034879333389005</v>
      </c>
      <c r="Y198" s="101">
        <v>1.6539000000000002E-2</v>
      </c>
      <c r="Z198" s="100">
        <v>2.0448000000000001E-2</v>
      </c>
      <c r="AA198" s="103">
        <v>337.72244346590895</v>
      </c>
      <c r="AB198" s="103">
        <v>2.490829471615251</v>
      </c>
      <c r="AC198" s="74">
        <v>4.2141082803828729</v>
      </c>
      <c r="AD198" s="98">
        <v>341.66030000000001</v>
      </c>
      <c r="AE198" s="39">
        <v>44.710760000000001</v>
      </c>
      <c r="AF198" s="74">
        <v>44.747293321121361</v>
      </c>
      <c r="AG198" s="98">
        <v>337.7595</v>
      </c>
      <c r="AH198" s="39">
        <v>5.0453219999999996</v>
      </c>
      <c r="AI198" s="74">
        <v>6.083772430881397</v>
      </c>
      <c r="AJ198" s="38">
        <v>338.25645310162406</v>
      </c>
      <c r="AK198" s="38">
        <v>5.0527273525429113</v>
      </c>
      <c r="AL198" s="39">
        <v>6.101197690181543</v>
      </c>
      <c r="AM198" s="98">
        <v>331.55290000000002</v>
      </c>
      <c r="AN198" s="39">
        <v>13.559037999999999</v>
      </c>
      <c r="AO198" s="50">
        <v>15.15403483468109</v>
      </c>
      <c r="AP198" s="75">
        <v>98.858281164068515</v>
      </c>
      <c r="AQ198" s="74"/>
      <c r="AR198" s="74"/>
    </row>
    <row r="199" spans="1:44" ht="14" x14ac:dyDescent="0.2">
      <c r="A199" s="96" t="s">
        <v>384</v>
      </c>
      <c r="B199" s="97" t="s">
        <v>389</v>
      </c>
      <c r="C199" s="96"/>
      <c r="D199" s="37">
        <v>2.6046141439070385E-4</v>
      </c>
      <c r="E199" s="98">
        <v>35409.94</v>
      </c>
      <c r="F199" s="99">
        <v>1.0700000000000001E-7</v>
      </c>
      <c r="G199" s="98">
        <v>37.621569999999998</v>
      </c>
      <c r="H199" s="98">
        <v>2.0062069999999999</v>
      </c>
      <c r="I199" s="98">
        <v>1.058575</v>
      </c>
      <c r="J199" s="98">
        <v>60.760190000000001</v>
      </c>
      <c r="K199" s="98">
        <v>664.6354</v>
      </c>
      <c r="L199" s="98">
        <v>12306.78</v>
      </c>
      <c r="M199" s="67">
        <v>9.1418829030172039E-2</v>
      </c>
      <c r="N199" s="99">
        <v>18.366399999999999</v>
      </c>
      <c r="O199" s="67">
        <v>0.75118150535760964</v>
      </c>
      <c r="P199" s="101">
        <v>5.3511999999999997E-2</v>
      </c>
      <c r="Q199" s="69">
        <v>1.2333682164748094</v>
      </c>
      <c r="R199" s="37" t="s">
        <v>37</v>
      </c>
      <c r="S199" s="37" t="s">
        <v>37</v>
      </c>
      <c r="T199" s="70">
        <v>0.40172459273455874</v>
      </c>
      <c r="U199" s="67">
        <v>1.4441159272723143</v>
      </c>
      <c r="V199" s="72">
        <v>5.4447251502744147E-2</v>
      </c>
      <c r="W199" s="67">
        <v>0.75118150535760952</v>
      </c>
      <c r="X199" s="72">
        <v>0.52016703865074165</v>
      </c>
      <c r="Y199" s="101">
        <v>1.6308E-2</v>
      </c>
      <c r="Z199" s="100">
        <v>2.6314000000000001E-2</v>
      </c>
      <c r="AA199" s="103">
        <v>341.67928421329395</v>
      </c>
      <c r="AB199" s="103">
        <v>2.5394165471935195</v>
      </c>
      <c r="AC199" s="74">
        <v>4.2749795237688311</v>
      </c>
      <c r="AD199" s="98">
        <v>350.55220000000003</v>
      </c>
      <c r="AE199" s="39">
        <v>55.74438</v>
      </c>
      <c r="AF199" s="74">
        <v>55.775231317038752</v>
      </c>
      <c r="AG199" s="98">
        <v>341.76760000000002</v>
      </c>
      <c r="AH199" s="39">
        <v>5.1345859999999997</v>
      </c>
      <c r="AI199" s="74">
        <v>6.1803641961827358</v>
      </c>
      <c r="AJ199" s="38">
        <v>342.89823878496395</v>
      </c>
      <c r="AK199" s="38">
        <v>5.1515763038992457</v>
      </c>
      <c r="AL199" s="39">
        <v>6.2093849644047676</v>
      </c>
      <c r="AM199" s="98">
        <v>326.96280000000002</v>
      </c>
      <c r="AN199" s="39">
        <v>17.207460000000001</v>
      </c>
      <c r="AO199" s="50">
        <v>18.456290539658095</v>
      </c>
      <c r="AP199" s="75">
        <v>97.494067930539302</v>
      </c>
      <c r="AQ199" s="74"/>
      <c r="AR199" s="74"/>
    </row>
    <row r="200" spans="1:44" ht="14" x14ac:dyDescent="0.2">
      <c r="A200" s="96" t="s">
        <v>384</v>
      </c>
      <c r="B200" s="97" t="s">
        <v>390</v>
      </c>
      <c r="C200" s="96"/>
      <c r="D200" s="37">
        <v>1.4994677635583658E-3</v>
      </c>
      <c r="E200" s="98">
        <v>42030.12</v>
      </c>
      <c r="F200" s="99">
        <v>1.05E-7</v>
      </c>
      <c r="G200" s="98">
        <v>44.119880000000002</v>
      </c>
      <c r="H200" s="98">
        <v>2.3995229999999999</v>
      </c>
      <c r="I200" s="98">
        <v>1.4721029999999999</v>
      </c>
      <c r="J200" s="98">
        <v>76.700040000000001</v>
      </c>
      <c r="K200" s="98">
        <v>769.54049999999995</v>
      </c>
      <c r="L200" s="98">
        <v>11610.02</v>
      </c>
      <c r="M200" s="67">
        <v>9.966991990674956E-2</v>
      </c>
      <c r="N200" s="99">
        <v>18.078309999999998</v>
      </c>
      <c r="O200" s="67">
        <v>0.74310596510403903</v>
      </c>
      <c r="P200" s="101">
        <v>5.4635000000000003E-2</v>
      </c>
      <c r="Q200" s="69">
        <v>1.1402946828955798</v>
      </c>
      <c r="R200" s="37" t="s">
        <v>37</v>
      </c>
      <c r="S200" s="37" t="s">
        <v>37</v>
      </c>
      <c r="T200" s="70">
        <v>0.41669126151725472</v>
      </c>
      <c r="U200" s="67">
        <v>1.3610578383056082</v>
      </c>
      <c r="V200" s="72">
        <v>5.5314904988353453E-2</v>
      </c>
      <c r="W200" s="67">
        <v>0.74310596510403915</v>
      </c>
      <c r="X200" s="72">
        <v>0.54597677202986283</v>
      </c>
      <c r="Y200" s="101">
        <v>1.8161E-2</v>
      </c>
      <c r="Z200" s="100">
        <v>2.5416999999999999E-2</v>
      </c>
      <c r="AA200" s="103">
        <v>346.55950564219313</v>
      </c>
      <c r="AB200" s="103">
        <v>2.5460663685949854</v>
      </c>
      <c r="AC200" s="74">
        <v>4.318509707494993</v>
      </c>
      <c r="AD200" s="98">
        <v>397.3297</v>
      </c>
      <c r="AE200" s="39">
        <v>51.113079999999997</v>
      </c>
      <c r="AF200" s="74">
        <v>51.156299128093679</v>
      </c>
      <c r="AG200" s="98">
        <v>347.06990000000002</v>
      </c>
      <c r="AH200" s="39">
        <v>5.1581859999999997</v>
      </c>
      <c r="AI200" s="74">
        <v>6.229752753613476</v>
      </c>
      <c r="AJ200" s="38">
        <v>353.68234268012122</v>
      </c>
      <c r="AK200" s="38">
        <v>5.2564691719513794</v>
      </c>
      <c r="AL200" s="39">
        <v>6.3573571256075159</v>
      </c>
      <c r="AM200" s="98">
        <v>363.77719999999999</v>
      </c>
      <c r="AN200" s="39">
        <v>18.492372</v>
      </c>
      <c r="AO200" s="50">
        <v>19.927366968000328</v>
      </c>
      <c r="AP200" s="75">
        <v>87.350605806714171</v>
      </c>
      <c r="AQ200" s="74"/>
      <c r="AR200" s="74"/>
    </row>
    <row r="201" spans="1:44" ht="14" x14ac:dyDescent="0.2">
      <c r="A201" s="96" t="s">
        <v>384</v>
      </c>
      <c r="B201" s="97" t="s">
        <v>391</v>
      </c>
      <c r="C201" s="96"/>
      <c r="D201" s="37">
        <v>-9.4392035231089435E-5</v>
      </c>
      <c r="E201" s="98">
        <v>51279.23</v>
      </c>
      <c r="F201" s="99">
        <v>4.5300000000000002E-3</v>
      </c>
      <c r="G201" s="98">
        <v>53.297879999999999</v>
      </c>
      <c r="H201" s="98">
        <v>2.826622</v>
      </c>
      <c r="I201" s="98">
        <v>2.651078</v>
      </c>
      <c r="J201" s="98">
        <v>146.88900000000001</v>
      </c>
      <c r="K201" s="98">
        <v>931.42049999999995</v>
      </c>
      <c r="L201" s="98">
        <v>11282.65</v>
      </c>
      <c r="M201" s="67">
        <v>0.15770428071961054</v>
      </c>
      <c r="N201" s="99">
        <v>18.177019999999999</v>
      </c>
      <c r="O201" s="67">
        <v>0.69997722398941076</v>
      </c>
      <c r="P201" s="101">
        <v>5.3308000000000001E-2</v>
      </c>
      <c r="Q201" s="69">
        <v>1.1255346289487504</v>
      </c>
      <c r="R201" s="37" t="s">
        <v>37</v>
      </c>
      <c r="S201" s="37" t="s">
        <v>37</v>
      </c>
      <c r="T201" s="70">
        <v>0.40436259848974149</v>
      </c>
      <c r="U201" s="67">
        <v>1.3254419319859783</v>
      </c>
      <c r="V201" s="72">
        <v>5.5014518331387659E-2</v>
      </c>
      <c r="W201" s="67">
        <v>0.69997722398941065</v>
      </c>
      <c r="X201" s="72">
        <v>0.52810855541637991</v>
      </c>
      <c r="Y201" s="101">
        <v>1.6884E-2</v>
      </c>
      <c r="Z201" s="100">
        <v>1.9609999999999999E-2</v>
      </c>
      <c r="AA201" s="103">
        <v>345.23480000000001</v>
      </c>
      <c r="AB201" s="103">
        <v>2.3901668876156799</v>
      </c>
      <c r="AC201" s="74">
        <v>4.2174793025760922</v>
      </c>
      <c r="AD201" s="98">
        <v>341.93920000000003</v>
      </c>
      <c r="AE201" s="39">
        <v>50.984020000000001</v>
      </c>
      <c r="AF201" s="74">
        <v>51.016113464685262</v>
      </c>
      <c r="AG201" s="98">
        <v>345.23480000000001</v>
      </c>
      <c r="AH201" s="39">
        <v>4.8331480000000004</v>
      </c>
      <c r="AI201" s="74">
        <v>5.9526089664034956</v>
      </c>
      <c r="AJ201" s="38">
        <v>344.80736487034483</v>
      </c>
      <c r="AK201" s="38">
        <v>4.8271460414609564</v>
      </c>
      <c r="AL201" s="39">
        <v>5.9542635832089141</v>
      </c>
      <c r="AM201" s="98">
        <v>338.40699999999998</v>
      </c>
      <c r="AN201" s="39">
        <v>13.272634</v>
      </c>
      <c r="AO201" s="50">
        <v>14.962391298330544</v>
      </c>
      <c r="AP201" s="75">
        <v>100.96379707269595</v>
      </c>
      <c r="AQ201" s="74"/>
      <c r="AR201" s="74"/>
    </row>
    <row r="202" spans="1:44" ht="14" x14ac:dyDescent="0.2">
      <c r="A202" s="96"/>
      <c r="B202" s="97"/>
      <c r="C202" s="96"/>
      <c r="D202" s="37"/>
      <c r="E202" s="98"/>
      <c r="F202" s="99"/>
      <c r="G202" s="98"/>
      <c r="H202" s="98"/>
      <c r="I202" s="98"/>
      <c r="J202" s="98"/>
      <c r="K202" s="98"/>
      <c r="L202" s="98"/>
      <c r="M202" s="67"/>
      <c r="N202" s="99"/>
      <c r="O202" s="67">
        <v>0</v>
      </c>
      <c r="P202" s="101"/>
      <c r="Q202" s="69">
        <v>0</v>
      </c>
      <c r="R202" s="37"/>
      <c r="S202" s="37"/>
      <c r="T202" s="70"/>
      <c r="U202" s="67">
        <v>0</v>
      </c>
      <c r="V202" s="72"/>
      <c r="W202" s="67">
        <v>0</v>
      </c>
      <c r="X202" s="72"/>
      <c r="Y202" s="101"/>
      <c r="Z202" s="100"/>
      <c r="AA202" s="103"/>
      <c r="AB202" s="103"/>
      <c r="AC202" s="74"/>
      <c r="AD202" s="98"/>
      <c r="AE202" s="39"/>
      <c r="AF202" s="74"/>
      <c r="AG202" s="98"/>
      <c r="AH202" s="39"/>
      <c r="AI202" s="74"/>
      <c r="AJ202" s="38"/>
      <c r="AK202" s="38"/>
      <c r="AL202" s="39"/>
      <c r="AM202" s="98"/>
      <c r="AN202" s="39"/>
      <c r="AO202" s="50"/>
      <c r="AP202" s="75"/>
      <c r="AQ202" s="74"/>
      <c r="AR202" s="74"/>
    </row>
    <row r="203" spans="1:44" ht="14" x14ac:dyDescent="0.2">
      <c r="A203" s="96" t="s">
        <v>392</v>
      </c>
      <c r="B203" s="97" t="s">
        <v>393</v>
      </c>
      <c r="C203" s="96"/>
      <c r="D203" s="37">
        <v>7.0273445071172564E-4</v>
      </c>
      <c r="E203" s="98">
        <v>5044.7610000000004</v>
      </c>
      <c r="F203" s="99">
        <v>5.6410000000000002E-3</v>
      </c>
      <c r="G203" s="98">
        <v>5.0806659999999999</v>
      </c>
      <c r="H203" s="98">
        <v>0.279279</v>
      </c>
      <c r="I203" s="98">
        <v>0.536968</v>
      </c>
      <c r="J203" s="98">
        <v>24.780740000000002</v>
      </c>
      <c r="K203" s="98">
        <v>71.819450000000003</v>
      </c>
      <c r="L203" s="98">
        <v>9030.9189999999999</v>
      </c>
      <c r="M203" s="67">
        <v>0.34504218564748129</v>
      </c>
      <c r="N203" s="99">
        <v>15.033620000000001</v>
      </c>
      <c r="O203" s="67">
        <v>1.3345820900089267</v>
      </c>
      <c r="P203" s="101">
        <v>5.5638E-2</v>
      </c>
      <c r="Q203" s="69">
        <v>3.1920629785398469</v>
      </c>
      <c r="R203" s="37" t="s">
        <v>37</v>
      </c>
      <c r="S203" s="37" t="s">
        <v>37</v>
      </c>
      <c r="T203" s="70">
        <v>0.51028078666349153</v>
      </c>
      <c r="U203" s="67">
        <v>3.4598230321704713</v>
      </c>
      <c r="V203" s="72">
        <v>6.6517578600496743E-2</v>
      </c>
      <c r="W203" s="67">
        <v>1.3345820900089265</v>
      </c>
      <c r="X203" s="72">
        <v>0.38573709626174013</v>
      </c>
      <c r="Y203" s="101">
        <v>1.9872999999999998E-2</v>
      </c>
      <c r="Z203" s="100">
        <v>3.5092999999999999E-2</v>
      </c>
      <c r="AA203" s="103">
        <v>414.85851732770288</v>
      </c>
      <c r="AB203" s="103">
        <v>5.5018778809703015</v>
      </c>
      <c r="AC203" s="74">
        <v>6.9069531886680293</v>
      </c>
      <c r="AD203" s="98">
        <v>437.96210000000002</v>
      </c>
      <c r="AE203" s="39">
        <v>142.06494000000001</v>
      </c>
      <c r="AF203" s="74">
        <v>142.0838393481834</v>
      </c>
      <c r="AG203" s="98">
        <v>415.14089999999999</v>
      </c>
      <c r="AH203" s="39">
        <v>11.080812</v>
      </c>
      <c r="AI203" s="74">
        <v>11.842444017058776</v>
      </c>
      <c r="AJ203" s="38">
        <v>418.63794991398095</v>
      </c>
      <c r="AK203" s="38">
        <v>11.17413420306506</v>
      </c>
      <c r="AL203" s="39">
        <v>11.9488199411491</v>
      </c>
      <c r="AM203" s="98">
        <v>397.738</v>
      </c>
      <c r="AN203" s="39">
        <v>27.91574</v>
      </c>
      <c r="AO203" s="50">
        <v>29.072237669658698</v>
      </c>
      <c r="AP203" s="75">
        <v>94.789229478989157</v>
      </c>
      <c r="AQ203" s="74"/>
      <c r="AR203" s="74"/>
    </row>
    <row r="204" spans="1:44" ht="14" x14ac:dyDescent="0.2">
      <c r="A204" s="96" t="s">
        <v>392</v>
      </c>
      <c r="B204" s="97" t="s">
        <v>394</v>
      </c>
      <c r="C204" s="96"/>
      <c r="D204" s="37">
        <v>-1.3356892568572223E-3</v>
      </c>
      <c r="E204" s="98">
        <v>17730.82</v>
      </c>
      <c r="F204" s="99">
        <v>9.9999999999999995E-8</v>
      </c>
      <c r="G204" s="98">
        <v>17.73394</v>
      </c>
      <c r="H204" s="98">
        <v>0.96426699999999999</v>
      </c>
      <c r="I204" s="98">
        <v>3.26898</v>
      </c>
      <c r="J204" s="98">
        <v>148.89519999999999</v>
      </c>
      <c r="K204" s="98">
        <v>250.19049999999999</v>
      </c>
      <c r="L204" s="98">
        <v>8065.9189999999999</v>
      </c>
      <c r="M204" s="67">
        <v>0.59512731298750354</v>
      </c>
      <c r="N204" s="99">
        <v>14.584540000000001</v>
      </c>
      <c r="O204" s="67">
        <v>0.95019794933539203</v>
      </c>
      <c r="P204" s="101">
        <v>5.4295000000000003E-2</v>
      </c>
      <c r="Q204" s="69">
        <v>1.5618381066396536</v>
      </c>
      <c r="R204" s="37" t="s">
        <v>37</v>
      </c>
      <c r="S204" s="37" t="s">
        <v>37</v>
      </c>
      <c r="T204" s="70">
        <v>0.51329658665957234</v>
      </c>
      <c r="U204" s="67">
        <v>1.8281724246560889</v>
      </c>
      <c r="V204" s="72">
        <v>6.8565755244937451E-2</v>
      </c>
      <c r="W204" s="67">
        <v>0.95019794933539203</v>
      </c>
      <c r="X204" s="72">
        <v>0.5197529163662673</v>
      </c>
      <c r="Y204" s="101">
        <v>2.0896999999999999E-2</v>
      </c>
      <c r="Z204" s="100">
        <v>1.7868999999999999E-2</v>
      </c>
      <c r="AA204" s="103">
        <v>427.50900000000001</v>
      </c>
      <c r="AB204" s="103">
        <v>4.0104421358965139</v>
      </c>
      <c r="AC204" s="74">
        <v>5.8820514538220756</v>
      </c>
      <c r="AD204" s="98">
        <v>383.31810000000002</v>
      </c>
      <c r="AE204" s="39">
        <v>70.234200000000001</v>
      </c>
      <c r="AF204" s="74">
        <v>70.263479864523973</v>
      </c>
      <c r="AG204" s="98">
        <v>427.50900000000001</v>
      </c>
      <c r="AH204" s="39">
        <v>8.1243759999999998</v>
      </c>
      <c r="AI204" s="74">
        <v>9.1934959927881739</v>
      </c>
      <c r="AJ204" s="38">
        <v>420.66349306729148</v>
      </c>
      <c r="AK204" s="38">
        <v>7.9942717694560663</v>
      </c>
      <c r="AL204" s="39">
        <v>9.0551181362913766</v>
      </c>
      <c r="AM204" s="98">
        <v>418.0265</v>
      </c>
      <c r="AN204" s="39">
        <v>14.939104</v>
      </c>
      <c r="AO204" s="50">
        <v>17.204026239341538</v>
      </c>
      <c r="AP204" s="75">
        <v>111.52851900288559</v>
      </c>
      <c r="AQ204" s="74"/>
      <c r="AR204" s="74"/>
    </row>
    <row r="205" spans="1:44" ht="14" x14ac:dyDescent="0.2">
      <c r="A205" s="96" t="s">
        <v>392</v>
      </c>
      <c r="B205" s="97" t="s">
        <v>395</v>
      </c>
      <c r="C205" s="96"/>
      <c r="D205" s="37">
        <v>2.9877865731364436E-4</v>
      </c>
      <c r="E205" s="98">
        <v>7700.3990000000003</v>
      </c>
      <c r="F205" s="99">
        <v>7.8980000000000005E-3</v>
      </c>
      <c r="G205" s="98">
        <v>8.2248900000000003</v>
      </c>
      <c r="H205" s="98">
        <v>0.45630100000000001</v>
      </c>
      <c r="I205" s="98">
        <v>1.156989</v>
      </c>
      <c r="J205" s="98">
        <v>53.935639999999999</v>
      </c>
      <c r="K205" s="98">
        <v>118.19029999999999</v>
      </c>
      <c r="L205" s="98">
        <v>8298.5380000000005</v>
      </c>
      <c r="M205" s="67">
        <v>0.45634574072491568</v>
      </c>
      <c r="N205" s="99">
        <v>15.158149999999999</v>
      </c>
      <c r="O205" s="67">
        <v>1.1840956844997577</v>
      </c>
      <c r="P205" s="101">
        <v>5.5230000000000001E-2</v>
      </c>
      <c r="Q205" s="69">
        <v>2.7195364837950389</v>
      </c>
      <c r="R205" s="37" t="s">
        <v>37</v>
      </c>
      <c r="S205" s="37" t="s">
        <v>37</v>
      </c>
      <c r="T205" s="70">
        <v>0.50237742732457458</v>
      </c>
      <c r="U205" s="67">
        <v>2.9661357481988637</v>
      </c>
      <c r="V205" s="72">
        <v>6.5971111250383463E-2</v>
      </c>
      <c r="W205" s="67">
        <v>1.1840956844997577</v>
      </c>
      <c r="X205" s="72">
        <v>0.39920481900357391</v>
      </c>
      <c r="Y205" s="101">
        <v>1.9970999999999999E-2</v>
      </c>
      <c r="Z205" s="100">
        <v>2.9505E-2</v>
      </c>
      <c r="AA205" s="103">
        <v>411.7167406842251</v>
      </c>
      <c r="AB205" s="103">
        <v>4.8392852435069358</v>
      </c>
      <c r="AC205" s="74">
        <v>6.3711022282820888</v>
      </c>
      <c r="AD205" s="98">
        <v>421.55340000000001</v>
      </c>
      <c r="AE205" s="39">
        <v>121.44432</v>
      </c>
      <c r="AF205" s="74">
        <v>121.46480240407898</v>
      </c>
      <c r="AG205" s="98">
        <v>411.83699999999999</v>
      </c>
      <c r="AH205" s="39">
        <v>9.7531060000000007</v>
      </c>
      <c r="AI205" s="74">
        <v>10.597422885809413</v>
      </c>
      <c r="AJ205" s="38">
        <v>413.31045839241312</v>
      </c>
      <c r="AK205" s="38">
        <v>9.7879826028214616</v>
      </c>
      <c r="AL205" s="39">
        <v>10.642584885118971</v>
      </c>
      <c r="AM205" s="98">
        <v>399.6798</v>
      </c>
      <c r="AN205" s="39">
        <v>23.58502</v>
      </c>
      <c r="AO205" s="50">
        <v>24.956055931175552</v>
      </c>
      <c r="AP205" s="75">
        <v>97.695096279617246</v>
      </c>
      <c r="AQ205" s="74"/>
      <c r="AR205" s="74"/>
    </row>
    <row r="206" spans="1:44" ht="14" x14ac:dyDescent="0.2">
      <c r="A206" s="96" t="s">
        <v>392</v>
      </c>
      <c r="B206" s="97" t="s">
        <v>396</v>
      </c>
      <c r="C206" s="96"/>
      <c r="D206" s="37">
        <v>8.9942104549799303E-4</v>
      </c>
      <c r="E206" s="98">
        <v>30992.93</v>
      </c>
      <c r="F206" s="99">
        <v>3.6670000000000001E-3</v>
      </c>
      <c r="G206" s="98">
        <v>32.769930000000002</v>
      </c>
      <c r="H206" s="98">
        <v>1.8264229999999999</v>
      </c>
      <c r="I206" s="98">
        <v>5.1860379999999999</v>
      </c>
      <c r="J206" s="98">
        <v>229.84819999999999</v>
      </c>
      <c r="K206" s="98">
        <v>457.8886</v>
      </c>
      <c r="L206" s="98">
        <v>10261.73</v>
      </c>
      <c r="M206" s="67">
        <v>0.50197406093971331</v>
      </c>
      <c r="N206" s="99">
        <v>14.873469999999999</v>
      </c>
      <c r="O206" s="67">
        <v>0.7654972242523097</v>
      </c>
      <c r="P206" s="101">
        <v>5.5904000000000002E-2</v>
      </c>
      <c r="Q206" s="69">
        <v>1.2986548368631941</v>
      </c>
      <c r="R206" s="37" t="s">
        <v>37</v>
      </c>
      <c r="S206" s="37" t="s">
        <v>37</v>
      </c>
      <c r="T206" s="70">
        <v>0.51824110446318183</v>
      </c>
      <c r="U206" s="67">
        <v>1.5074781542848839</v>
      </c>
      <c r="V206" s="72">
        <v>6.7233806233515117E-2</v>
      </c>
      <c r="W206" s="67">
        <v>0.7654972242523097</v>
      </c>
      <c r="X206" s="72">
        <v>0.50779987894116152</v>
      </c>
      <c r="Y206" s="101">
        <v>2.0569E-2</v>
      </c>
      <c r="Z206" s="100">
        <v>1.6258999999999999E-2</v>
      </c>
      <c r="AA206" s="103">
        <v>419.10100934216331</v>
      </c>
      <c r="AB206" s="103">
        <v>3.1667384367369165</v>
      </c>
      <c r="AC206" s="74">
        <v>5.2746561922484236</v>
      </c>
      <c r="AD206" s="98">
        <v>448.56079999999997</v>
      </c>
      <c r="AE206" s="39">
        <v>57.716940000000001</v>
      </c>
      <c r="AF206" s="74">
        <v>57.765720406695927</v>
      </c>
      <c r="AG206" s="98">
        <v>419.46850000000001</v>
      </c>
      <c r="AH206" s="39">
        <v>6.4220459999999999</v>
      </c>
      <c r="AI206" s="74">
        <v>7.6855487259083279</v>
      </c>
      <c r="AJ206" s="38">
        <v>423.97572900024016</v>
      </c>
      <c r="AK206" s="38">
        <v>6.4910448740006661</v>
      </c>
      <c r="AL206" s="39">
        <v>7.7785855402995967</v>
      </c>
      <c r="AM206" s="98">
        <v>411.5299</v>
      </c>
      <c r="AN206" s="39">
        <v>13.382251999999999</v>
      </c>
      <c r="AO206" s="50">
        <v>15.800034905858986</v>
      </c>
      <c r="AP206" s="75">
        <v>93.514301740143139</v>
      </c>
      <c r="AQ206" s="74"/>
      <c r="AR206" s="74"/>
    </row>
    <row r="207" spans="1:44" ht="14" x14ac:dyDescent="0.2">
      <c r="A207" s="96" t="s">
        <v>392</v>
      </c>
      <c r="B207" s="97" t="s">
        <v>397</v>
      </c>
      <c r="C207" s="96"/>
      <c r="D207" s="37">
        <v>1.118953170563962E-3</v>
      </c>
      <c r="E207" s="98">
        <v>7672.4319999999998</v>
      </c>
      <c r="F207" s="99">
        <v>1.04E-7</v>
      </c>
      <c r="G207" s="98">
        <v>7.9827089999999998</v>
      </c>
      <c r="H207" s="98">
        <v>0.44298700000000002</v>
      </c>
      <c r="I207" s="98">
        <v>0.89472700000000005</v>
      </c>
      <c r="J207" s="98">
        <v>40.79186</v>
      </c>
      <c r="K207" s="98">
        <v>113.4901</v>
      </c>
      <c r="L207" s="98">
        <v>8716.3870000000006</v>
      </c>
      <c r="M207" s="67">
        <v>0.35943099882721047</v>
      </c>
      <c r="N207" s="99">
        <v>14.82124</v>
      </c>
      <c r="O207" s="67">
        <v>1.1455721653518869</v>
      </c>
      <c r="P207" s="101">
        <v>5.6117E-2</v>
      </c>
      <c r="Q207" s="69">
        <v>2.5874512179909828</v>
      </c>
      <c r="R207" s="37" t="s">
        <v>37</v>
      </c>
      <c r="S207" s="37" t="s">
        <v>37</v>
      </c>
      <c r="T207" s="70">
        <v>0.5220488946943711</v>
      </c>
      <c r="U207" s="67">
        <v>2.8297065910641739</v>
      </c>
      <c r="V207" s="72">
        <v>6.7470737940955011E-2</v>
      </c>
      <c r="W207" s="67">
        <v>1.1455721653518871</v>
      </c>
      <c r="X207" s="72">
        <v>0.40483779094604616</v>
      </c>
      <c r="Y207" s="101">
        <v>2.0202000000000001E-2</v>
      </c>
      <c r="Z207" s="100">
        <v>3.0276999999999998E-2</v>
      </c>
      <c r="AA207" s="103">
        <v>420.44058814461442</v>
      </c>
      <c r="AB207" s="103">
        <v>4.7793591958494988</v>
      </c>
      <c r="AC207" s="74">
        <v>6.3835703715013041</v>
      </c>
      <c r="AD207" s="98">
        <v>457.00740000000002</v>
      </c>
      <c r="AE207" s="39">
        <v>114.80370000000001</v>
      </c>
      <c r="AF207" s="74">
        <v>114.82916431415271</v>
      </c>
      <c r="AG207" s="98">
        <v>420.89960000000002</v>
      </c>
      <c r="AH207" s="39">
        <v>9.6434060000000006</v>
      </c>
      <c r="AI207" s="74">
        <v>10.532905491403371</v>
      </c>
      <c r="AJ207" s="38">
        <v>426.5191493277689</v>
      </c>
      <c r="AK207" s="38">
        <v>9.7721693091891417</v>
      </c>
      <c r="AL207" s="39">
        <v>10.681250806278976</v>
      </c>
      <c r="AM207" s="98">
        <v>404.26369999999997</v>
      </c>
      <c r="AN207" s="39">
        <v>24.47974</v>
      </c>
      <c r="AO207" s="50">
        <v>25.83301248642303</v>
      </c>
      <c r="AP207" s="75">
        <v>92.099077607933694</v>
      </c>
      <c r="AQ207" s="74"/>
      <c r="AR207" s="74"/>
    </row>
    <row r="208" spans="1:44" ht="14" x14ac:dyDescent="0.2">
      <c r="A208" s="96" t="s">
        <v>392</v>
      </c>
      <c r="B208" s="97" t="s">
        <v>398</v>
      </c>
      <c r="C208" s="96"/>
      <c r="D208" s="37">
        <v>6.2074149405514864E-4</v>
      </c>
      <c r="E208" s="98">
        <v>10405.780000000001</v>
      </c>
      <c r="F208" s="99">
        <v>1.03E-7</v>
      </c>
      <c r="G208" s="98">
        <v>10.6839</v>
      </c>
      <c r="H208" s="98">
        <v>0.59394199999999997</v>
      </c>
      <c r="I208" s="98">
        <v>1.1325670000000001</v>
      </c>
      <c r="J208" s="98">
        <v>50.435890000000001</v>
      </c>
      <c r="K208" s="98">
        <v>152.18629999999999</v>
      </c>
      <c r="L208" s="98">
        <v>9717.24</v>
      </c>
      <c r="M208" s="67">
        <v>0.33140887188925683</v>
      </c>
      <c r="N208" s="99">
        <v>14.69467</v>
      </c>
      <c r="O208" s="67">
        <v>1.0677408883629236</v>
      </c>
      <c r="P208" s="101">
        <v>5.5801000000000003E-2</v>
      </c>
      <c r="Q208" s="69">
        <v>2.1863407465816023</v>
      </c>
      <c r="R208" s="37" t="s">
        <v>37</v>
      </c>
      <c r="S208" s="37" t="s">
        <v>37</v>
      </c>
      <c r="T208" s="70">
        <v>0.5235804465156414</v>
      </c>
      <c r="U208" s="67">
        <v>2.4331371652344314</v>
      </c>
      <c r="V208" s="72">
        <v>6.8051885479565033E-2</v>
      </c>
      <c r="W208" s="67">
        <v>1.0677408883629236</v>
      </c>
      <c r="X208" s="72">
        <v>0.43883300276663501</v>
      </c>
      <c r="Y208" s="101">
        <v>2.1196E-2</v>
      </c>
      <c r="Z208" s="100">
        <v>2.7272999999999999E-2</v>
      </c>
      <c r="AA208" s="103">
        <v>424.15173813858848</v>
      </c>
      <c r="AB208" s="103">
        <v>4.4828299386848407</v>
      </c>
      <c r="AC208" s="74">
        <v>6.1903951081363617</v>
      </c>
      <c r="AD208" s="98">
        <v>444.46089999999998</v>
      </c>
      <c r="AE208" s="39">
        <v>97.218599999999995</v>
      </c>
      <c r="AF208" s="74">
        <v>97.247040930769202</v>
      </c>
      <c r="AG208" s="98">
        <v>424.40820000000002</v>
      </c>
      <c r="AH208" s="39">
        <v>9.0631459999999997</v>
      </c>
      <c r="AI208" s="74">
        <v>10.019375681932706</v>
      </c>
      <c r="AJ208" s="38">
        <v>427.54035822836909</v>
      </c>
      <c r="AK208" s="38">
        <v>9.1300464381152295</v>
      </c>
      <c r="AL208" s="39">
        <v>10.101520589110912</v>
      </c>
      <c r="AM208" s="98">
        <v>423.935</v>
      </c>
      <c r="AN208" s="39">
        <v>23.12424</v>
      </c>
      <c r="AO208" s="50">
        <v>24.690174319979892</v>
      </c>
      <c r="AP208" s="75">
        <v>95.488309545339092</v>
      </c>
      <c r="AQ208" s="74"/>
      <c r="AR208" s="74"/>
    </row>
    <row r="209" spans="1:44" ht="14" x14ac:dyDescent="0.2">
      <c r="A209" s="96" t="s">
        <v>392</v>
      </c>
      <c r="B209" s="97" t="s">
        <v>399</v>
      </c>
      <c r="C209" s="96"/>
      <c r="D209" s="37">
        <v>7.8843731468234465E-4</v>
      </c>
      <c r="E209" s="98">
        <v>14436.41</v>
      </c>
      <c r="F209" s="99">
        <v>6.084E-3</v>
      </c>
      <c r="G209" s="98">
        <v>14.922330000000001</v>
      </c>
      <c r="H209" s="98">
        <v>0.82592900000000002</v>
      </c>
      <c r="I209" s="98">
        <v>1.4575689999999999</v>
      </c>
      <c r="J209" s="98">
        <v>66.089659999999995</v>
      </c>
      <c r="K209" s="98">
        <v>214.2</v>
      </c>
      <c r="L209" s="98">
        <v>9113.5589999999993</v>
      </c>
      <c r="M209" s="67">
        <v>0.30854183006535946</v>
      </c>
      <c r="N209" s="99">
        <v>14.90945</v>
      </c>
      <c r="O209" s="67">
        <v>1.0045910479595155</v>
      </c>
      <c r="P209" s="101">
        <v>5.5789999999999999E-2</v>
      </c>
      <c r="Q209" s="69">
        <v>1.7816813048933504</v>
      </c>
      <c r="R209" s="37" t="s">
        <v>37</v>
      </c>
      <c r="S209" s="37" t="s">
        <v>37</v>
      </c>
      <c r="T209" s="70">
        <v>0.51593621495092035</v>
      </c>
      <c r="U209" s="67">
        <v>2.0453829582371288</v>
      </c>
      <c r="V209" s="72">
        <v>6.7071555288759813E-2</v>
      </c>
      <c r="W209" s="67">
        <v>1.0045910479595155</v>
      </c>
      <c r="X209" s="72">
        <v>0.49115059060888566</v>
      </c>
      <c r="Y209" s="101">
        <v>2.0587000000000001E-2</v>
      </c>
      <c r="Z209" s="100">
        <v>2.5026E-2</v>
      </c>
      <c r="AA209" s="103">
        <v>418.16880257154645</v>
      </c>
      <c r="AB209" s="103">
        <v>4.1492382659716238</v>
      </c>
      <c r="AC209" s="74">
        <v>5.9102347214907756</v>
      </c>
      <c r="AD209" s="98">
        <v>444.01990000000001</v>
      </c>
      <c r="AE209" s="39">
        <v>79.226839999999996</v>
      </c>
      <c r="AF209" s="74">
        <v>79.261667849138377</v>
      </c>
      <c r="AG209" s="98">
        <v>418.48860000000002</v>
      </c>
      <c r="AH209" s="39">
        <v>8.4081759999999992</v>
      </c>
      <c r="AI209" s="74">
        <v>9.4042131595935103</v>
      </c>
      <c r="AJ209" s="38">
        <v>422.43307281757359</v>
      </c>
      <c r="AK209" s="38">
        <v>8.4874496662912922</v>
      </c>
      <c r="AL209" s="39">
        <v>9.5013722376396661</v>
      </c>
      <c r="AM209" s="98">
        <v>411.88510000000002</v>
      </c>
      <c r="AN209" s="39">
        <v>20.615480000000002</v>
      </c>
      <c r="AO209" s="50">
        <v>22.263788987385279</v>
      </c>
      <c r="AP209" s="75">
        <v>94.249964922743331</v>
      </c>
      <c r="AQ209" s="74"/>
      <c r="AR209" s="74"/>
    </row>
    <row r="210" spans="1:44" ht="14" x14ac:dyDescent="0.2">
      <c r="A210" s="107" t="s">
        <v>400</v>
      </c>
      <c r="B210" s="82"/>
      <c r="C210" s="63"/>
      <c r="D210" s="37"/>
      <c r="E210" s="91"/>
      <c r="F210" s="89"/>
      <c r="G210" s="91"/>
      <c r="H210" s="91"/>
      <c r="I210" s="91"/>
      <c r="J210" s="91"/>
      <c r="K210" s="91"/>
      <c r="L210" s="91"/>
      <c r="M210" s="67"/>
      <c r="N210" s="89"/>
      <c r="O210" s="67">
        <v>0</v>
      </c>
      <c r="P210" s="93"/>
      <c r="Q210" s="69">
        <v>0</v>
      </c>
      <c r="R210" s="37"/>
      <c r="S210" s="37"/>
      <c r="T210" s="70"/>
      <c r="U210" s="67">
        <v>0</v>
      </c>
      <c r="V210" s="72"/>
      <c r="W210" s="67">
        <v>0</v>
      </c>
      <c r="X210" s="72"/>
      <c r="Y210" s="93"/>
      <c r="Z210" s="85"/>
      <c r="AA210" s="37"/>
      <c r="AB210" s="37"/>
      <c r="AC210" s="74"/>
      <c r="AD210" s="91"/>
      <c r="AE210" s="39"/>
      <c r="AF210" s="74"/>
      <c r="AG210" s="91"/>
      <c r="AH210" s="39"/>
      <c r="AI210" s="74"/>
      <c r="AJ210" s="38"/>
      <c r="AK210" s="38"/>
      <c r="AL210" s="39"/>
      <c r="AM210" s="91"/>
      <c r="AN210" s="39"/>
      <c r="AO210" s="50"/>
      <c r="AP210" s="75"/>
      <c r="AQ210" s="74"/>
      <c r="AR210" s="74"/>
    </row>
    <row r="211" spans="1:44" ht="14" x14ac:dyDescent="0.2">
      <c r="A211" s="41" t="s">
        <v>352</v>
      </c>
      <c r="B211" s="83"/>
      <c r="C211" s="120"/>
      <c r="D211" s="37"/>
      <c r="E211" s="90"/>
      <c r="F211" s="88"/>
      <c r="G211" s="90"/>
      <c r="H211" s="90"/>
      <c r="I211" s="90"/>
      <c r="J211" s="90"/>
      <c r="K211" s="90"/>
      <c r="L211" s="90"/>
      <c r="M211" s="67"/>
      <c r="N211" s="88"/>
      <c r="O211" s="67">
        <v>0</v>
      </c>
      <c r="P211" s="92"/>
      <c r="Q211" s="69">
        <v>0</v>
      </c>
      <c r="R211" s="37"/>
      <c r="S211" s="37"/>
      <c r="T211" s="70"/>
      <c r="U211" s="67">
        <v>0</v>
      </c>
      <c r="V211" s="72"/>
      <c r="W211" s="67">
        <v>0</v>
      </c>
      <c r="X211" s="72"/>
      <c r="Y211" s="92"/>
      <c r="Z211" s="84"/>
      <c r="AA211" s="37"/>
      <c r="AB211" s="37"/>
      <c r="AC211" s="74"/>
      <c r="AD211" s="90"/>
      <c r="AE211" s="39"/>
      <c r="AF211" s="74"/>
      <c r="AG211" s="90"/>
      <c r="AH211" s="39"/>
      <c r="AI211" s="74"/>
      <c r="AJ211" s="38"/>
      <c r="AK211" s="38"/>
      <c r="AL211" s="39"/>
      <c r="AM211" s="90"/>
      <c r="AN211" s="39"/>
      <c r="AO211" s="50"/>
      <c r="AP211" s="75"/>
      <c r="AQ211" s="74"/>
      <c r="AR211" s="74"/>
    </row>
    <row r="212" spans="1:44" ht="14" x14ac:dyDescent="0.2">
      <c r="A212" s="63" t="s">
        <v>353</v>
      </c>
      <c r="B212" s="64" t="s">
        <v>401</v>
      </c>
      <c r="C212" s="63"/>
      <c r="D212" s="37" t="s">
        <v>37</v>
      </c>
      <c r="E212" s="65">
        <v>185501.61163550903</v>
      </c>
      <c r="F212" s="66">
        <v>6.0250309597566414</v>
      </c>
      <c r="G212" s="65">
        <v>102.89744957576927</v>
      </c>
      <c r="H212" s="65">
        <v>93.806198120900078</v>
      </c>
      <c r="I212" s="65">
        <v>223.13259705308749</v>
      </c>
      <c r="J212" s="65">
        <v>458.25919404545198</v>
      </c>
      <c r="K212" s="65">
        <v>462.2892840203092</v>
      </c>
      <c r="L212" s="65">
        <v>435.49734880413473</v>
      </c>
      <c r="M212" s="67">
        <v>0.99128232015285012</v>
      </c>
      <c r="N212" s="66">
        <v>4.3789518553077231</v>
      </c>
      <c r="O212" s="67">
        <v>1.0201515083532993</v>
      </c>
      <c r="P212" s="69">
        <v>0.91173298630069732</v>
      </c>
      <c r="Q212" s="69">
        <v>0.28382804542635676</v>
      </c>
      <c r="R212" s="37" t="s">
        <v>37</v>
      </c>
      <c r="S212" s="37" t="s">
        <v>37</v>
      </c>
      <c r="T212" s="70">
        <v>28.707724657618122</v>
      </c>
      <c r="U212" s="67">
        <v>1.0588991733711277</v>
      </c>
      <c r="V212" s="72">
        <v>0.22836515062112434</v>
      </c>
      <c r="W212" s="67">
        <v>1.0201515083532993</v>
      </c>
      <c r="X212" s="72">
        <v>0.96340759725548675</v>
      </c>
      <c r="Y212" s="69">
        <v>0.49679685412939717</v>
      </c>
      <c r="Z212" s="73">
        <v>1.1948499696178727E-2</v>
      </c>
      <c r="AA212" s="37" t="s">
        <v>37</v>
      </c>
      <c r="AB212" s="37" t="s">
        <v>37</v>
      </c>
      <c r="AC212" s="37" t="s">
        <v>37</v>
      </c>
      <c r="AD212" s="37" t="s">
        <v>37</v>
      </c>
      <c r="AE212" s="37" t="s">
        <v>37</v>
      </c>
      <c r="AF212" s="37" t="s">
        <v>37</v>
      </c>
      <c r="AG212" s="37" t="s">
        <v>37</v>
      </c>
      <c r="AH212" s="37" t="s">
        <v>37</v>
      </c>
      <c r="AI212" s="37" t="s">
        <v>37</v>
      </c>
      <c r="AJ212" s="37" t="s">
        <v>37</v>
      </c>
      <c r="AK212" s="37" t="s">
        <v>37</v>
      </c>
      <c r="AL212" s="37" t="s">
        <v>37</v>
      </c>
      <c r="AM212" s="37" t="s">
        <v>37</v>
      </c>
      <c r="AN212" s="37" t="s">
        <v>37</v>
      </c>
      <c r="AO212" s="37" t="s">
        <v>37</v>
      </c>
      <c r="AP212" s="37" t="s">
        <v>37</v>
      </c>
      <c r="AQ212" s="74"/>
      <c r="AR212" s="74"/>
    </row>
    <row r="213" spans="1:44" ht="14" x14ac:dyDescent="0.2">
      <c r="A213" s="63" t="s">
        <v>353</v>
      </c>
      <c r="B213" s="64" t="s">
        <v>402</v>
      </c>
      <c r="C213" s="63"/>
      <c r="D213" s="37" t="s">
        <v>37</v>
      </c>
      <c r="E213" s="65">
        <v>187410.5722427232</v>
      </c>
      <c r="F213" s="66">
        <v>6.0689010399089289</v>
      </c>
      <c r="G213" s="65">
        <v>103.38273155999713</v>
      </c>
      <c r="H213" s="65">
        <v>93.902584129774269</v>
      </c>
      <c r="I213" s="65">
        <v>224.44541916305809</v>
      </c>
      <c r="J213" s="65">
        <v>458.23812550758652</v>
      </c>
      <c r="K213" s="65">
        <v>462.46241649662602</v>
      </c>
      <c r="L213" s="65">
        <v>436.53348603387718</v>
      </c>
      <c r="M213" s="67">
        <v>0.99086565558983031</v>
      </c>
      <c r="N213" s="66">
        <v>4.3673275863183703</v>
      </c>
      <c r="O213" s="67">
        <v>0.9880885637860819</v>
      </c>
      <c r="P213" s="69">
        <v>0.90832025298233654</v>
      </c>
      <c r="Q213" s="69">
        <v>0.29943991402878556</v>
      </c>
      <c r="R213" s="37" t="s">
        <v>37</v>
      </c>
      <c r="S213" s="37" t="s">
        <v>37</v>
      </c>
      <c r="T213" s="70">
        <v>28.676391684824452</v>
      </c>
      <c r="U213" s="67">
        <v>1.0324646589585567</v>
      </c>
      <c r="V213" s="72">
        <v>0.22897297723503121</v>
      </c>
      <c r="W213" s="67">
        <v>0.9880885637860819</v>
      </c>
      <c r="X213" s="72">
        <v>0.95701925989676317</v>
      </c>
      <c r="Y213" s="69">
        <v>0.49929235534392941</v>
      </c>
      <c r="Z213" s="73">
        <v>1.1970399914683823E-2</v>
      </c>
      <c r="AA213" s="37" t="s">
        <v>37</v>
      </c>
      <c r="AB213" s="37" t="s">
        <v>37</v>
      </c>
      <c r="AC213" s="37" t="s">
        <v>37</v>
      </c>
      <c r="AD213" s="37" t="s">
        <v>37</v>
      </c>
      <c r="AE213" s="37" t="s">
        <v>37</v>
      </c>
      <c r="AF213" s="37" t="s">
        <v>37</v>
      </c>
      <c r="AG213" s="37" t="s">
        <v>37</v>
      </c>
      <c r="AH213" s="37" t="s">
        <v>37</v>
      </c>
      <c r="AI213" s="37" t="s">
        <v>37</v>
      </c>
      <c r="AJ213" s="37" t="s">
        <v>37</v>
      </c>
      <c r="AK213" s="37" t="s">
        <v>37</v>
      </c>
      <c r="AL213" s="37" t="s">
        <v>37</v>
      </c>
      <c r="AM213" s="37" t="s">
        <v>37</v>
      </c>
      <c r="AN213" s="37" t="s">
        <v>37</v>
      </c>
      <c r="AO213" s="37" t="s">
        <v>37</v>
      </c>
      <c r="AP213" s="37" t="s">
        <v>37</v>
      </c>
      <c r="AQ213" s="74"/>
      <c r="AR213" s="74"/>
    </row>
    <row r="214" spans="1:44" ht="14" x14ac:dyDescent="0.2">
      <c r="A214" s="63" t="s">
        <v>353</v>
      </c>
      <c r="B214" s="64" t="s">
        <v>403</v>
      </c>
      <c r="C214" s="63"/>
      <c r="D214" s="37" t="s">
        <v>37</v>
      </c>
      <c r="E214" s="65">
        <v>182929.24347875902</v>
      </c>
      <c r="F214" s="66">
        <v>6.0444327006093621</v>
      </c>
      <c r="G214" s="65">
        <v>102.54905793370406</v>
      </c>
      <c r="H214" s="65">
        <v>93.490307300310079</v>
      </c>
      <c r="I214" s="65">
        <v>223.43244406001784</v>
      </c>
      <c r="J214" s="65">
        <v>457.35838171714295</v>
      </c>
      <c r="K214" s="65">
        <v>461.63425577580284</v>
      </c>
      <c r="L214" s="65">
        <v>435.78089488430658</v>
      </c>
      <c r="M214" s="67">
        <v>0.99073752867088682</v>
      </c>
      <c r="N214" s="66">
        <v>4.3515514479930824</v>
      </c>
      <c r="O214" s="67">
        <v>1.0133923013717008</v>
      </c>
      <c r="P214" s="69">
        <v>0.91175405606327209</v>
      </c>
      <c r="Q214" s="69">
        <v>0.28549490711969577</v>
      </c>
      <c r="R214" s="37" t="s">
        <v>37</v>
      </c>
      <c r="S214" s="37" t="s">
        <v>37</v>
      </c>
      <c r="T214" s="70">
        <v>28.88915614406492</v>
      </c>
      <c r="U214" s="67">
        <v>1.0528396356856613</v>
      </c>
      <c r="V214" s="72">
        <v>0.22980309711406396</v>
      </c>
      <c r="W214" s="67">
        <v>1.0133923013717008</v>
      </c>
      <c r="X214" s="72">
        <v>0.96253243801153976</v>
      </c>
      <c r="Y214" s="69">
        <v>0.49810993609457327</v>
      </c>
      <c r="Z214" s="73">
        <v>1.2124122795995517E-2</v>
      </c>
      <c r="AA214" s="37" t="s">
        <v>37</v>
      </c>
      <c r="AB214" s="37" t="s">
        <v>37</v>
      </c>
      <c r="AC214" s="37" t="s">
        <v>37</v>
      </c>
      <c r="AD214" s="37" t="s">
        <v>37</v>
      </c>
      <c r="AE214" s="37" t="s">
        <v>37</v>
      </c>
      <c r="AF214" s="37" t="s">
        <v>37</v>
      </c>
      <c r="AG214" s="37" t="s">
        <v>37</v>
      </c>
      <c r="AH214" s="37" t="s">
        <v>37</v>
      </c>
      <c r="AI214" s="37" t="s">
        <v>37</v>
      </c>
      <c r="AJ214" s="37" t="s">
        <v>37</v>
      </c>
      <c r="AK214" s="37" t="s">
        <v>37</v>
      </c>
      <c r="AL214" s="37" t="s">
        <v>37</v>
      </c>
      <c r="AM214" s="37" t="s">
        <v>37</v>
      </c>
      <c r="AN214" s="37" t="s">
        <v>37</v>
      </c>
      <c r="AO214" s="37" t="s">
        <v>37</v>
      </c>
      <c r="AP214" s="37" t="s">
        <v>37</v>
      </c>
      <c r="AQ214" s="74"/>
      <c r="AR214" s="74"/>
    </row>
    <row r="215" spans="1:44" ht="14" x14ac:dyDescent="0.2">
      <c r="A215" s="63" t="s">
        <v>353</v>
      </c>
      <c r="B215" s="64" t="s">
        <v>404</v>
      </c>
      <c r="C215" s="63"/>
      <c r="D215" s="37" t="s">
        <v>37</v>
      </c>
      <c r="E215" s="65">
        <v>181239.55410231295</v>
      </c>
      <c r="F215" s="66">
        <v>5.983996344267541</v>
      </c>
      <c r="G215" s="65">
        <v>102.25785553628731</v>
      </c>
      <c r="H215" s="65">
        <v>92.991364543486341</v>
      </c>
      <c r="I215" s="65">
        <v>221.05707764914445</v>
      </c>
      <c r="J215" s="65">
        <v>453.5545615968594</v>
      </c>
      <c r="K215" s="65">
        <v>456.58998935990394</v>
      </c>
      <c r="L215" s="65">
        <v>430.53603380455121</v>
      </c>
      <c r="M215" s="67">
        <v>0.99335196164221662</v>
      </c>
      <c r="N215" s="66">
        <v>4.3162846726751134</v>
      </c>
      <c r="O215" s="67">
        <v>0.95737902658656338</v>
      </c>
      <c r="P215" s="69">
        <v>0.90929896878635252</v>
      </c>
      <c r="Q215" s="69">
        <v>0.29530921245255798</v>
      </c>
      <c r="R215" s="37" t="s">
        <v>37</v>
      </c>
      <c r="S215" s="37" t="s">
        <v>37</v>
      </c>
      <c r="T215" s="70">
        <v>29.046773168128151</v>
      </c>
      <c r="U215" s="67">
        <v>1.0018892810621269</v>
      </c>
      <c r="V215" s="72">
        <v>0.23168073374090681</v>
      </c>
      <c r="W215" s="67">
        <v>0.95737902658656338</v>
      </c>
      <c r="X215" s="72">
        <v>0.95557367933073678</v>
      </c>
      <c r="Y215" s="69">
        <v>0.49734038545114151</v>
      </c>
      <c r="Z215" s="73">
        <v>1.1978371559849779E-2</v>
      </c>
      <c r="AA215" s="37" t="s">
        <v>37</v>
      </c>
      <c r="AB215" s="37" t="s">
        <v>37</v>
      </c>
      <c r="AC215" s="37" t="s">
        <v>37</v>
      </c>
      <c r="AD215" s="37" t="s">
        <v>37</v>
      </c>
      <c r="AE215" s="37" t="s">
        <v>37</v>
      </c>
      <c r="AF215" s="37" t="s">
        <v>37</v>
      </c>
      <c r="AG215" s="37" t="s">
        <v>37</v>
      </c>
      <c r="AH215" s="37" t="s">
        <v>37</v>
      </c>
      <c r="AI215" s="37" t="s">
        <v>37</v>
      </c>
      <c r="AJ215" s="37" t="s">
        <v>37</v>
      </c>
      <c r="AK215" s="37" t="s">
        <v>37</v>
      </c>
      <c r="AL215" s="37" t="s">
        <v>37</v>
      </c>
      <c r="AM215" s="37" t="s">
        <v>37</v>
      </c>
      <c r="AN215" s="37" t="s">
        <v>37</v>
      </c>
      <c r="AO215" s="37" t="s">
        <v>37</v>
      </c>
      <c r="AP215" s="37" t="s">
        <v>37</v>
      </c>
      <c r="AQ215" s="74"/>
      <c r="AR215" s="74"/>
    </row>
    <row r="216" spans="1:44" ht="14" x14ac:dyDescent="0.2">
      <c r="A216" s="63" t="s">
        <v>353</v>
      </c>
      <c r="B216" s="64" t="s">
        <v>405</v>
      </c>
      <c r="C216" s="63"/>
      <c r="D216" s="37" t="s">
        <v>37</v>
      </c>
      <c r="E216" s="65">
        <v>179201.80082540234</v>
      </c>
      <c r="F216" s="66">
        <v>6.0150077207169881</v>
      </c>
      <c r="G216" s="65">
        <v>103.52865043706839</v>
      </c>
      <c r="H216" s="65">
        <v>94.312742310685039</v>
      </c>
      <c r="I216" s="65">
        <v>224.82524297879101</v>
      </c>
      <c r="J216" s="65">
        <v>459.03979335767337</v>
      </c>
      <c r="K216" s="65">
        <v>465.08794149269033</v>
      </c>
      <c r="L216" s="65">
        <v>438.01020916621042</v>
      </c>
      <c r="M216" s="67">
        <v>0.98699568921179603</v>
      </c>
      <c r="N216" s="66">
        <v>4.3236267079295576</v>
      </c>
      <c r="O216" s="67">
        <v>0.97265374728462917</v>
      </c>
      <c r="P216" s="69">
        <v>0.91126457367537783</v>
      </c>
      <c r="Q216" s="69">
        <v>0.30378469904952593</v>
      </c>
      <c r="R216" s="37" t="s">
        <v>37</v>
      </c>
      <c r="S216" s="37" t="s">
        <v>37</v>
      </c>
      <c r="T216" s="70">
        <v>29.060131206037539</v>
      </c>
      <c r="U216" s="67">
        <v>1.0189899192256233</v>
      </c>
      <c r="V216" s="72">
        <v>0.23128731214607262</v>
      </c>
      <c r="W216" s="67">
        <v>0.97265374728462917</v>
      </c>
      <c r="X216" s="72">
        <v>0.95452735000930422</v>
      </c>
      <c r="Y216" s="69">
        <v>0.50010989643380954</v>
      </c>
      <c r="Z216" s="73">
        <v>1.2023131796702535E-2</v>
      </c>
      <c r="AA216" s="37" t="s">
        <v>37</v>
      </c>
      <c r="AB216" s="37" t="s">
        <v>37</v>
      </c>
      <c r="AC216" s="37" t="s">
        <v>37</v>
      </c>
      <c r="AD216" s="37" t="s">
        <v>37</v>
      </c>
      <c r="AE216" s="37" t="s">
        <v>37</v>
      </c>
      <c r="AF216" s="37" t="s">
        <v>37</v>
      </c>
      <c r="AG216" s="37" t="s">
        <v>37</v>
      </c>
      <c r="AH216" s="37" t="s">
        <v>37</v>
      </c>
      <c r="AI216" s="37" t="s">
        <v>37</v>
      </c>
      <c r="AJ216" s="37" t="s">
        <v>37</v>
      </c>
      <c r="AK216" s="37" t="s">
        <v>37</v>
      </c>
      <c r="AL216" s="37" t="s">
        <v>37</v>
      </c>
      <c r="AM216" s="37" t="s">
        <v>37</v>
      </c>
      <c r="AN216" s="37" t="s">
        <v>37</v>
      </c>
      <c r="AO216" s="37" t="s">
        <v>37</v>
      </c>
      <c r="AP216" s="37" t="s">
        <v>37</v>
      </c>
      <c r="AQ216" s="74"/>
      <c r="AR216" s="74"/>
    </row>
    <row r="217" spans="1:44" ht="14" x14ac:dyDescent="0.2">
      <c r="A217" s="63" t="s">
        <v>353</v>
      </c>
      <c r="B217" s="64" t="s">
        <v>406</v>
      </c>
      <c r="C217" s="63"/>
      <c r="D217" s="37" t="s">
        <v>37</v>
      </c>
      <c r="E217" s="65">
        <v>181588.34572848253</v>
      </c>
      <c r="F217" s="66">
        <v>6.076378836595465</v>
      </c>
      <c r="G217" s="65">
        <v>102.90411183540782</v>
      </c>
      <c r="H217" s="65">
        <v>93.271666669496355</v>
      </c>
      <c r="I217" s="65">
        <v>222.68391204500543</v>
      </c>
      <c r="J217" s="65">
        <v>455.00722894441054</v>
      </c>
      <c r="K217" s="65">
        <v>460.65884009589701</v>
      </c>
      <c r="L217" s="65">
        <v>431.05381877541851</v>
      </c>
      <c r="M217" s="67">
        <v>0.98773146055265115</v>
      </c>
      <c r="N217" s="66">
        <v>4.3116496704912137</v>
      </c>
      <c r="O217" s="67">
        <v>0.99524938462617285</v>
      </c>
      <c r="P217" s="69">
        <v>0.90724097712114582</v>
      </c>
      <c r="Q217" s="69">
        <v>0.30687310987358452</v>
      </c>
      <c r="R217" s="37" t="s">
        <v>37</v>
      </c>
      <c r="S217" s="37" t="s">
        <v>37</v>
      </c>
      <c r="T217" s="70">
        <v>29.012186862392369</v>
      </c>
      <c r="U217" s="67">
        <v>1.04148569033005</v>
      </c>
      <c r="V217" s="72">
        <v>0.23192978938988634</v>
      </c>
      <c r="W217" s="67">
        <v>0.99524938462617285</v>
      </c>
      <c r="X217" s="72">
        <v>0.95560543353291316</v>
      </c>
      <c r="Y217" s="69">
        <v>0.49966432525476068</v>
      </c>
      <c r="Z217" s="73">
        <v>1.2019239417266169E-2</v>
      </c>
      <c r="AA217" s="37" t="s">
        <v>37</v>
      </c>
      <c r="AB217" s="37" t="s">
        <v>37</v>
      </c>
      <c r="AC217" s="37" t="s">
        <v>37</v>
      </c>
      <c r="AD217" s="37" t="s">
        <v>37</v>
      </c>
      <c r="AE217" s="37" t="s">
        <v>37</v>
      </c>
      <c r="AF217" s="37" t="s">
        <v>37</v>
      </c>
      <c r="AG217" s="37" t="s">
        <v>37</v>
      </c>
      <c r="AH217" s="37" t="s">
        <v>37</v>
      </c>
      <c r="AI217" s="37" t="s">
        <v>37</v>
      </c>
      <c r="AJ217" s="37" t="s">
        <v>37</v>
      </c>
      <c r="AK217" s="37" t="s">
        <v>37</v>
      </c>
      <c r="AL217" s="37" t="s">
        <v>37</v>
      </c>
      <c r="AM217" s="37" t="s">
        <v>37</v>
      </c>
      <c r="AN217" s="37" t="s">
        <v>37</v>
      </c>
      <c r="AO217" s="37" t="s">
        <v>37</v>
      </c>
      <c r="AP217" s="37" t="s">
        <v>37</v>
      </c>
      <c r="AQ217" s="74"/>
      <c r="AR217" s="74"/>
    </row>
    <row r="218" spans="1:44" ht="14" x14ac:dyDescent="0.2">
      <c r="A218" s="63" t="s">
        <v>353</v>
      </c>
      <c r="B218" s="64" t="s">
        <v>407</v>
      </c>
      <c r="C218" s="63"/>
      <c r="D218" s="37" t="s">
        <v>37</v>
      </c>
      <c r="E218" s="65">
        <v>182586.57287884402</v>
      </c>
      <c r="F218" s="66">
        <v>6.028840631955072</v>
      </c>
      <c r="G218" s="65">
        <v>102.43328526968013</v>
      </c>
      <c r="H218" s="65">
        <v>93.229491281009331</v>
      </c>
      <c r="I218" s="65">
        <v>222.08432896264281</v>
      </c>
      <c r="J218" s="65">
        <v>455.147968542184</v>
      </c>
      <c r="K218" s="65">
        <v>457.99322798223898</v>
      </c>
      <c r="L218" s="65">
        <v>433.59479369010228</v>
      </c>
      <c r="M218" s="67">
        <v>0.99378755128631435</v>
      </c>
      <c r="N218" s="66">
        <v>4.3140863567314147</v>
      </c>
      <c r="O218" s="67">
        <v>0.96004390464147582</v>
      </c>
      <c r="P218" s="69">
        <v>0.90908758162756897</v>
      </c>
      <c r="Q218" s="69">
        <v>0.28363613925885289</v>
      </c>
      <c r="R218" s="37" t="s">
        <v>37</v>
      </c>
      <c r="S218" s="37" t="s">
        <v>37</v>
      </c>
      <c r="T218" s="70">
        <v>29.054818422730268</v>
      </c>
      <c r="U218" s="67">
        <v>1.0010663106572504</v>
      </c>
      <c r="V218" s="72">
        <v>0.2317987905920488</v>
      </c>
      <c r="W218" s="67">
        <v>0.96004390464147582</v>
      </c>
      <c r="X218" s="72">
        <v>0.95902129001939806</v>
      </c>
      <c r="Y218" s="69">
        <v>0.49865761382495005</v>
      </c>
      <c r="Z218" s="73">
        <v>1.191763943407707E-2</v>
      </c>
      <c r="AA218" s="37" t="s">
        <v>37</v>
      </c>
      <c r="AB218" s="37" t="s">
        <v>37</v>
      </c>
      <c r="AC218" s="37" t="s">
        <v>37</v>
      </c>
      <c r="AD218" s="37" t="s">
        <v>37</v>
      </c>
      <c r="AE218" s="37" t="s">
        <v>37</v>
      </c>
      <c r="AF218" s="37" t="s">
        <v>37</v>
      </c>
      <c r="AG218" s="37" t="s">
        <v>37</v>
      </c>
      <c r="AH218" s="37" t="s">
        <v>37</v>
      </c>
      <c r="AI218" s="37" t="s">
        <v>37</v>
      </c>
      <c r="AJ218" s="37" t="s">
        <v>37</v>
      </c>
      <c r="AK218" s="37" t="s">
        <v>37</v>
      </c>
      <c r="AL218" s="37" t="s">
        <v>37</v>
      </c>
      <c r="AM218" s="37" t="s">
        <v>37</v>
      </c>
      <c r="AN218" s="37" t="s">
        <v>37</v>
      </c>
      <c r="AO218" s="37" t="s">
        <v>37</v>
      </c>
      <c r="AP218" s="37" t="s">
        <v>37</v>
      </c>
      <c r="AQ218" s="74"/>
      <c r="AR218" s="74"/>
    </row>
    <row r="219" spans="1:44" ht="14" x14ac:dyDescent="0.2">
      <c r="A219" s="63" t="s">
        <v>353</v>
      </c>
      <c r="B219" s="64" t="s">
        <v>408</v>
      </c>
      <c r="C219" s="63"/>
      <c r="D219" s="37" t="s">
        <v>37</v>
      </c>
      <c r="E219" s="65">
        <v>183094.30458795052</v>
      </c>
      <c r="F219" s="66">
        <v>6.0480462863503348</v>
      </c>
      <c r="G219" s="65">
        <v>103.47125121818996</v>
      </c>
      <c r="H219" s="65">
        <v>94.230057141746073</v>
      </c>
      <c r="I219" s="65">
        <v>224.72541017107247</v>
      </c>
      <c r="J219" s="65">
        <v>460.53395913891183</v>
      </c>
      <c r="K219" s="65">
        <v>464.71032072166469</v>
      </c>
      <c r="L219" s="65">
        <v>438.15383764128802</v>
      </c>
      <c r="M219" s="67">
        <v>0.9910129786309303</v>
      </c>
      <c r="N219" s="66">
        <v>4.3273861719170696</v>
      </c>
      <c r="O219" s="67">
        <v>0.96491296035416818</v>
      </c>
      <c r="P219" s="69">
        <v>0.90952181728003179</v>
      </c>
      <c r="Q219" s="69">
        <v>0.29640388940395718</v>
      </c>
      <c r="R219" s="37" t="s">
        <v>37</v>
      </c>
      <c r="S219" s="37" t="s">
        <v>37</v>
      </c>
      <c r="T219" s="70">
        <v>28.979356864519289</v>
      </c>
      <c r="U219" s="67">
        <v>1.0094118518787256</v>
      </c>
      <c r="V219" s="72">
        <v>0.23108637876822333</v>
      </c>
      <c r="W219" s="67">
        <v>0.96491296035416829</v>
      </c>
      <c r="X219" s="72">
        <v>0.95591602036202017</v>
      </c>
      <c r="Y219" s="69">
        <v>0.49823101129639097</v>
      </c>
      <c r="Z219" s="73">
        <v>1.1981418318967313E-2</v>
      </c>
      <c r="AA219" s="37" t="s">
        <v>37</v>
      </c>
      <c r="AB219" s="37" t="s">
        <v>37</v>
      </c>
      <c r="AC219" s="37" t="s">
        <v>37</v>
      </c>
      <c r="AD219" s="37" t="s">
        <v>37</v>
      </c>
      <c r="AE219" s="37" t="s">
        <v>37</v>
      </c>
      <c r="AF219" s="37" t="s">
        <v>37</v>
      </c>
      <c r="AG219" s="37" t="s">
        <v>37</v>
      </c>
      <c r="AH219" s="37" t="s">
        <v>37</v>
      </c>
      <c r="AI219" s="37" t="s">
        <v>37</v>
      </c>
      <c r="AJ219" s="37" t="s">
        <v>37</v>
      </c>
      <c r="AK219" s="37" t="s">
        <v>37</v>
      </c>
      <c r="AL219" s="37" t="s">
        <v>37</v>
      </c>
      <c r="AM219" s="37" t="s">
        <v>37</v>
      </c>
      <c r="AN219" s="37" t="s">
        <v>37</v>
      </c>
      <c r="AO219" s="37" t="s">
        <v>37</v>
      </c>
      <c r="AP219" s="37" t="s">
        <v>37</v>
      </c>
      <c r="AQ219" s="74"/>
      <c r="AR219" s="74"/>
    </row>
    <row r="220" spans="1:44" ht="14" x14ac:dyDescent="0.2">
      <c r="A220" s="41" t="s">
        <v>368</v>
      </c>
      <c r="B220" s="64"/>
      <c r="C220" s="63"/>
      <c r="D220" s="37"/>
      <c r="E220" s="65"/>
      <c r="F220" s="66"/>
      <c r="G220" s="65"/>
      <c r="H220" s="65"/>
      <c r="I220" s="65"/>
      <c r="J220" s="65"/>
      <c r="K220" s="65"/>
      <c r="L220" s="65"/>
      <c r="M220" s="67"/>
      <c r="N220" s="66"/>
      <c r="O220" s="67">
        <v>0</v>
      </c>
      <c r="P220" s="69"/>
      <c r="Q220" s="69">
        <v>0</v>
      </c>
      <c r="R220" s="37"/>
      <c r="S220" s="37"/>
      <c r="T220" s="70"/>
      <c r="U220" s="67">
        <v>0</v>
      </c>
      <c r="V220" s="72"/>
      <c r="W220" s="67">
        <v>0</v>
      </c>
      <c r="X220" s="72"/>
      <c r="Y220" s="69"/>
      <c r="Z220" s="73"/>
      <c r="AA220" s="65"/>
      <c r="AB220" s="42"/>
      <c r="AC220" s="74"/>
      <c r="AD220" s="65"/>
      <c r="AE220" s="74"/>
      <c r="AF220" s="74"/>
      <c r="AG220" s="65"/>
      <c r="AH220" s="74"/>
      <c r="AI220" s="74"/>
      <c r="AJ220" s="38"/>
      <c r="AK220" s="38"/>
      <c r="AL220" s="39"/>
      <c r="AM220" s="65"/>
      <c r="AN220" s="74"/>
      <c r="AO220" s="50"/>
      <c r="AP220" s="75"/>
      <c r="AQ220" s="74"/>
      <c r="AR220" s="74"/>
    </row>
    <row r="221" spans="1:44" ht="14" x14ac:dyDescent="0.2">
      <c r="A221" s="63">
        <v>91500</v>
      </c>
      <c r="B221" s="64" t="s">
        <v>409</v>
      </c>
      <c r="C221" s="63"/>
      <c r="D221" s="37">
        <v>-8.3979300897683005E-4</v>
      </c>
      <c r="E221" s="65">
        <v>30013.730085689192</v>
      </c>
      <c r="F221" s="66">
        <v>9.825581564925467E-4</v>
      </c>
      <c r="G221" s="65">
        <v>13.496374368707672</v>
      </c>
      <c r="H221" s="65">
        <v>0.99723631442378546</v>
      </c>
      <c r="I221" s="65">
        <v>1.4510281107046357</v>
      </c>
      <c r="J221" s="65">
        <v>27.21322650900305</v>
      </c>
      <c r="K221" s="65">
        <v>77.032984343164117</v>
      </c>
      <c r="L221" s="65">
        <v>5975.2431084476048</v>
      </c>
      <c r="M221" s="67">
        <v>0.35326719769513826</v>
      </c>
      <c r="N221" s="66">
        <v>5.5692037019903928</v>
      </c>
      <c r="O221" s="67">
        <v>0.74868652047300976</v>
      </c>
      <c r="P221" s="69">
        <v>7.4144799965081512E-2</v>
      </c>
      <c r="Q221" s="69">
        <v>1.1912715955938808</v>
      </c>
      <c r="R221" s="37" t="s">
        <v>37</v>
      </c>
      <c r="S221" s="37" t="s">
        <v>37</v>
      </c>
      <c r="T221" s="70">
        <v>1.835645734332142</v>
      </c>
      <c r="U221" s="67">
        <v>1.4070037385901906</v>
      </c>
      <c r="V221" s="72">
        <v>0.17955888373100939</v>
      </c>
      <c r="W221" s="67">
        <v>0.74868652047300976</v>
      </c>
      <c r="X221" s="72">
        <v>0.53211409461014603</v>
      </c>
      <c r="Y221" s="69">
        <v>5.4203053751479782E-2</v>
      </c>
      <c r="Z221" s="73">
        <v>1.9273319176336429E-2</v>
      </c>
      <c r="AA221" s="65">
        <v>1064.5643270917649</v>
      </c>
      <c r="AB221" s="74">
        <v>15.526314715860538</v>
      </c>
      <c r="AC221" s="74">
        <v>18.864649714011783</v>
      </c>
      <c r="AD221" s="86">
        <v>1045.411437598209</v>
      </c>
      <c r="AE221" s="42">
        <v>48.053662236795731</v>
      </c>
      <c r="AF221" s="74">
        <v>48.370988474073783</v>
      </c>
      <c r="AG221" s="65">
        <v>1064.5643270917649</v>
      </c>
      <c r="AH221" s="74">
        <v>15.940499237400491</v>
      </c>
      <c r="AI221" s="74">
        <v>19.206979880084816</v>
      </c>
      <c r="AJ221" s="38">
        <v>1058.3029735439416</v>
      </c>
      <c r="AK221" s="38">
        <v>15.846743417377064</v>
      </c>
      <c r="AL221" s="39">
        <v>19.120527157260316</v>
      </c>
      <c r="AM221" s="65">
        <v>1066.9041370899538</v>
      </c>
      <c r="AN221" s="74">
        <v>41.125567929376956</v>
      </c>
      <c r="AO221" s="50">
        <v>46.535336512933803</v>
      </c>
      <c r="AP221" s="75">
        <v>101.83209106048801</v>
      </c>
      <c r="AQ221" s="74"/>
      <c r="AR221" s="74"/>
    </row>
    <row r="222" spans="1:44" ht="14" x14ac:dyDescent="0.2">
      <c r="A222" s="63">
        <v>91500</v>
      </c>
      <c r="B222" s="64" t="s">
        <v>410</v>
      </c>
      <c r="C222" s="63"/>
      <c r="D222" s="37">
        <v>5.2824904773975838E-4</v>
      </c>
      <c r="E222" s="65">
        <v>29592.902135384677</v>
      </c>
      <c r="F222" s="66">
        <v>9.8142697421840807E-4</v>
      </c>
      <c r="G222" s="65">
        <v>12.824873326012055</v>
      </c>
      <c r="H222" s="65">
        <v>0.9653943400196271</v>
      </c>
      <c r="I222" s="65">
        <v>1.3529751643584009</v>
      </c>
      <c r="J222" s="65">
        <v>25.383305386128406</v>
      </c>
      <c r="K222" s="65">
        <v>72.869480524892026</v>
      </c>
      <c r="L222" s="65">
        <v>5926.3897866100488</v>
      </c>
      <c r="M222" s="67">
        <v>0.34833932125339545</v>
      </c>
      <c r="N222" s="66">
        <v>5.5449548191796545</v>
      </c>
      <c r="O222" s="67">
        <v>0.77667659287740987</v>
      </c>
      <c r="P222" s="69">
        <v>7.5452910247317234E-2</v>
      </c>
      <c r="Q222" s="69">
        <v>1.0964362902809519</v>
      </c>
      <c r="R222" s="37" t="s">
        <v>37</v>
      </c>
      <c r="S222" s="37" t="s">
        <v>37</v>
      </c>
      <c r="T222" s="70">
        <v>1.8762005470117127</v>
      </c>
      <c r="U222" s="67">
        <v>1.34365139398905</v>
      </c>
      <c r="V222" s="72">
        <v>0.18034412048607901</v>
      </c>
      <c r="W222" s="67">
        <v>0.77667659287740975</v>
      </c>
      <c r="X222" s="72">
        <v>0.57803429993221833</v>
      </c>
      <c r="Y222" s="69">
        <v>5.3963222963591614E-2</v>
      </c>
      <c r="Z222" s="73">
        <v>1.8094086480548673E-2</v>
      </c>
      <c r="AA222" s="65">
        <v>1068.3146994819165</v>
      </c>
      <c r="AB222" s="74">
        <v>16.120689575461423</v>
      </c>
      <c r="AC222" s="74">
        <v>19.377707285420229</v>
      </c>
      <c r="AD222" s="86">
        <v>1080.5916047056251</v>
      </c>
      <c r="AE222" s="42">
        <v>43.995365477621753</v>
      </c>
      <c r="AF222" s="74">
        <v>44.365349965817501</v>
      </c>
      <c r="AG222" s="65">
        <v>1068.8543013254216</v>
      </c>
      <c r="AH222" s="74">
        <v>16.603082340715858</v>
      </c>
      <c r="AI222" s="74">
        <v>19.783783190636527</v>
      </c>
      <c r="AJ222" s="38">
        <v>1072.7219055243802</v>
      </c>
      <c r="AK222" s="38">
        <v>16.663159893752766</v>
      </c>
      <c r="AL222" s="39">
        <v>19.881568961337276</v>
      </c>
      <c r="AM222" s="65">
        <v>1062.305339797573</v>
      </c>
      <c r="AN222" s="74">
        <v>38.442889374091855</v>
      </c>
      <c r="AO222" s="50">
        <v>44.136170522455913</v>
      </c>
      <c r="AP222" s="75">
        <v>98.913807646747273</v>
      </c>
      <c r="AQ222" s="74"/>
      <c r="AR222" s="74"/>
    </row>
    <row r="223" spans="1:44" ht="14" x14ac:dyDescent="0.2">
      <c r="A223" s="63">
        <v>91500</v>
      </c>
      <c r="B223" s="64" t="s">
        <v>411</v>
      </c>
      <c r="C223" s="63"/>
      <c r="D223" s="37">
        <v>7.6496852721041919E-4</v>
      </c>
      <c r="E223" s="65">
        <v>31377.352445662651</v>
      </c>
      <c r="F223" s="66">
        <v>2.2689325030193115E-3</v>
      </c>
      <c r="G223" s="65">
        <v>13.761850381813163</v>
      </c>
      <c r="H223" s="65">
        <v>1.0268386572806489</v>
      </c>
      <c r="I223" s="65">
        <v>1.47976179325978</v>
      </c>
      <c r="J223" s="65">
        <v>27.722040193212969</v>
      </c>
      <c r="K223" s="65">
        <v>78.930757028402638</v>
      </c>
      <c r="L223" s="65">
        <v>6202.3054316208645</v>
      </c>
      <c r="M223" s="67">
        <v>0.35121974293541114</v>
      </c>
      <c r="N223" s="66">
        <v>5.6172461604102732</v>
      </c>
      <c r="O223" s="67">
        <v>0.75633531998675596</v>
      </c>
      <c r="P223" s="69">
        <v>7.517957846382603E-2</v>
      </c>
      <c r="Q223" s="69">
        <v>1.1491296315538786</v>
      </c>
      <c r="R223" s="37" t="s">
        <v>37</v>
      </c>
      <c r="S223" s="37" t="s">
        <v>37</v>
      </c>
      <c r="T223" s="70">
        <v>1.8453455630356845</v>
      </c>
      <c r="U223" s="67">
        <v>1.3756969238806278</v>
      </c>
      <c r="V223" s="72">
        <v>0.1780231756706496</v>
      </c>
      <c r="W223" s="67">
        <v>0.75633531998675596</v>
      </c>
      <c r="X223" s="72">
        <v>0.54978339113621866</v>
      </c>
      <c r="Y223" s="69">
        <v>5.4288454757022889E-2</v>
      </c>
      <c r="Z223" s="73">
        <v>1.7805902223850777E-2</v>
      </c>
      <c r="AA223" s="65">
        <v>1055.391768983528</v>
      </c>
      <c r="AB223" s="74">
        <v>15.529165610432827</v>
      </c>
      <c r="AC223" s="74">
        <v>18.814718396927148</v>
      </c>
      <c r="AD223" s="86">
        <v>1073.3065655831929</v>
      </c>
      <c r="AE223" s="42">
        <v>46.159972320016315</v>
      </c>
      <c r="AF223" s="74">
        <v>46.50801891149974</v>
      </c>
      <c r="AG223" s="65">
        <v>1056.1660517650548</v>
      </c>
      <c r="AH223" s="74">
        <v>15.976313774417427</v>
      </c>
      <c r="AI223" s="74">
        <v>19.189759595713578</v>
      </c>
      <c r="AJ223" s="38">
        <v>1061.7703441982667</v>
      </c>
      <c r="AK223" s="38">
        <v>16.061088260632879</v>
      </c>
      <c r="AL223" s="39">
        <v>19.318001679735513</v>
      </c>
      <c r="AM223" s="65">
        <v>1068.5414637032695</v>
      </c>
      <c r="AN223" s="74">
        <v>38.052689649661623</v>
      </c>
      <c r="AO223" s="50">
        <v>43.859879784048644</v>
      </c>
      <c r="AP223" s="75">
        <v>98.403017891833684</v>
      </c>
      <c r="AQ223" s="74"/>
      <c r="AR223" s="74"/>
    </row>
    <row r="224" spans="1:44" ht="14" x14ac:dyDescent="0.2">
      <c r="A224" s="63">
        <v>91500</v>
      </c>
      <c r="B224" s="64" t="s">
        <v>412</v>
      </c>
      <c r="C224" s="63"/>
      <c r="D224" s="37">
        <v>2.5119468041285963E-5</v>
      </c>
      <c r="E224" s="65">
        <v>31255.348461383583</v>
      </c>
      <c r="F224" s="66">
        <v>4.468685584410335E-8</v>
      </c>
      <c r="G224" s="65">
        <v>13.890092847880835</v>
      </c>
      <c r="H224" s="65">
        <v>1.0386230372957992</v>
      </c>
      <c r="I224" s="65">
        <v>1.4916417657418888</v>
      </c>
      <c r="J224" s="65">
        <v>28.065068294094381</v>
      </c>
      <c r="K224" s="65">
        <v>79.873362677805986</v>
      </c>
      <c r="L224" s="65">
        <v>6275.4736892081428</v>
      </c>
      <c r="M224" s="67">
        <v>0.35136955992830238</v>
      </c>
      <c r="N224" s="66">
        <v>5.5637363970681459</v>
      </c>
      <c r="O224" s="67">
        <v>0.73172491308689636</v>
      </c>
      <c r="P224" s="69">
        <v>7.4906571602440269E-2</v>
      </c>
      <c r="Q224" s="69">
        <v>0.98332036098015896</v>
      </c>
      <c r="R224" s="37" t="s">
        <v>37</v>
      </c>
      <c r="S224" s="37" t="s">
        <v>37</v>
      </c>
      <c r="T224" s="70">
        <v>1.8563277185430542</v>
      </c>
      <c r="U224" s="67">
        <v>1.2256999146406822</v>
      </c>
      <c r="V224" s="72">
        <v>0.17973533047449153</v>
      </c>
      <c r="W224" s="67">
        <v>0.73172491308689636</v>
      </c>
      <c r="X224" s="72">
        <v>0.59698536676606018</v>
      </c>
      <c r="Y224" s="69">
        <v>5.4136426976828814E-2</v>
      </c>
      <c r="Z224" s="73">
        <v>1.719897243053389E-2</v>
      </c>
      <c r="AA224" s="65">
        <v>1065.5072643603394</v>
      </c>
      <c r="AB224" s="74">
        <v>15.135260471303138</v>
      </c>
      <c r="AC224" s="74">
        <v>18.54961301543139</v>
      </c>
      <c r="AD224" s="86">
        <v>1065.995719927143</v>
      </c>
      <c r="AE224" s="42">
        <v>39.542770020250998</v>
      </c>
      <c r="AF224" s="74">
        <v>39.943028867431138</v>
      </c>
      <c r="AG224" s="65">
        <v>1065.5285551094853</v>
      </c>
      <c r="AH224" s="74">
        <v>15.593475787581887</v>
      </c>
      <c r="AI224" s="74">
        <v>18.925462133484395</v>
      </c>
      <c r="AJ224" s="38">
        <v>1065.6818655464126</v>
      </c>
      <c r="AK224" s="38">
        <v>15.595719408904607</v>
      </c>
      <c r="AL224" s="39">
        <v>18.95530642033523</v>
      </c>
      <c r="AM224" s="65">
        <v>1065.6266619969365</v>
      </c>
      <c r="AN224" s="74">
        <v>36.655367161854336</v>
      </c>
      <c r="AO224" s="50">
        <v>42.622836436889919</v>
      </c>
      <c r="AP224" s="75">
        <v>99.956175732329427</v>
      </c>
      <c r="AQ224" s="74"/>
      <c r="AR224" s="74"/>
    </row>
    <row r="225" spans="1:44" ht="14" x14ac:dyDescent="0.2">
      <c r="A225" s="63">
        <v>91500</v>
      </c>
      <c r="B225" s="64" t="s">
        <v>413</v>
      </c>
      <c r="C225" s="63"/>
      <c r="D225" s="37">
        <v>1.2159023126379577E-3</v>
      </c>
      <c r="E225" s="65">
        <v>30655.497789434703</v>
      </c>
      <c r="F225" s="66">
        <v>1.7063205316882174E-3</v>
      </c>
      <c r="G225" s="65">
        <v>13.462163405442347</v>
      </c>
      <c r="H225" s="65">
        <v>1.0142020562374328</v>
      </c>
      <c r="I225" s="65">
        <v>1.4245026569977171</v>
      </c>
      <c r="J225" s="65">
        <v>27.167242603284915</v>
      </c>
      <c r="K225" s="65">
        <v>78.128997063811994</v>
      </c>
      <c r="L225" s="65">
        <v>6217.3295659146997</v>
      </c>
      <c r="M225" s="67">
        <v>0.3477229149773422</v>
      </c>
      <c r="N225" s="66">
        <v>5.5894961215496561</v>
      </c>
      <c r="O225" s="67">
        <v>0.79335657995902342</v>
      </c>
      <c r="P225" s="69">
        <v>7.5737357305887779E-2</v>
      </c>
      <c r="Q225" s="69">
        <v>1.1150301985086775</v>
      </c>
      <c r="R225" s="37" t="s">
        <v>37</v>
      </c>
      <c r="S225" s="37" t="s">
        <v>37</v>
      </c>
      <c r="T225" s="70">
        <v>1.8682662261943992</v>
      </c>
      <c r="U225" s="67">
        <v>1.3684688547974262</v>
      </c>
      <c r="V225" s="72">
        <v>0.17890700310974644</v>
      </c>
      <c r="W225" s="67">
        <v>0.79335657995902342</v>
      </c>
      <c r="X225" s="72">
        <v>0.57974032596924807</v>
      </c>
      <c r="Y225" s="69">
        <v>5.3623241908175488E-2</v>
      </c>
      <c r="Z225" s="73">
        <v>1.7637039173998708E-2</v>
      </c>
      <c r="AA225" s="65">
        <v>1059.7618462187479</v>
      </c>
      <c r="AB225" s="74">
        <v>16.33645184680881</v>
      </c>
      <c r="AC225" s="74">
        <v>19.510374237862472</v>
      </c>
      <c r="AD225" s="86">
        <v>1088.1365670971841</v>
      </c>
      <c r="AE225" s="42">
        <v>44.691117456562822</v>
      </c>
      <c r="AF225" s="74">
        <v>45.060472658906605</v>
      </c>
      <c r="AG225" s="65">
        <v>1061.0007456870776</v>
      </c>
      <c r="AH225" s="74">
        <v>16.835038458645471</v>
      </c>
      <c r="AI225" s="74">
        <v>19.936392189577131</v>
      </c>
      <c r="AJ225" s="38">
        <v>1069.916987213162</v>
      </c>
      <c r="AK225" s="38">
        <v>16.976513636309928</v>
      </c>
      <c r="AL225" s="39">
        <v>20.129670382849227</v>
      </c>
      <c r="AM225" s="65">
        <v>1055.7843501088785</v>
      </c>
      <c r="AN225" s="74">
        <v>37.241819884330113</v>
      </c>
      <c r="AO225" s="50">
        <v>43.02725489627425</v>
      </c>
      <c r="AP225" s="75">
        <v>97.506211790814405</v>
      </c>
      <c r="AQ225" s="74"/>
      <c r="AR225" s="74"/>
    </row>
    <row r="226" spans="1:44" ht="14" x14ac:dyDescent="0.2">
      <c r="A226" s="63">
        <v>91500</v>
      </c>
      <c r="B226" s="64" t="s">
        <v>414</v>
      </c>
      <c r="C226" s="63"/>
      <c r="D226" s="37">
        <v>1.9252953112233043E-3</v>
      </c>
      <c r="E226" s="65">
        <v>30835.933059557221</v>
      </c>
      <c r="F226" s="66">
        <v>4.5589627571639074E-8</v>
      </c>
      <c r="G226" s="65">
        <v>13.964607773064749</v>
      </c>
      <c r="H226" s="65">
        <v>1.065026281419079</v>
      </c>
      <c r="I226" s="65">
        <v>1.4906678485863365</v>
      </c>
      <c r="J226" s="65">
        <v>28.337807896640371</v>
      </c>
      <c r="K226" s="65">
        <v>80.682211252355501</v>
      </c>
      <c r="L226" s="65">
        <v>6286.4700057551945</v>
      </c>
      <c r="M226" s="67">
        <v>0.35122745716532472</v>
      </c>
      <c r="N226" s="66">
        <v>5.5646775068360341</v>
      </c>
      <c r="O226" s="67">
        <v>0.79229850782286027</v>
      </c>
      <c r="P226" s="69">
        <v>7.6495171934760672E-2</v>
      </c>
      <c r="Q226" s="69">
        <v>1.0564319869172965</v>
      </c>
      <c r="R226" s="37" t="s">
        <v>37</v>
      </c>
      <c r="S226" s="37" t="s">
        <v>37</v>
      </c>
      <c r="T226" s="70">
        <v>1.8953756607472667</v>
      </c>
      <c r="U226" s="67">
        <v>1.3205246943849094</v>
      </c>
      <c r="V226" s="72">
        <v>0.17970493326370324</v>
      </c>
      <c r="W226" s="67">
        <v>0.79229850782286027</v>
      </c>
      <c r="X226" s="72">
        <v>0.59998764975153085</v>
      </c>
      <c r="Y226" s="69">
        <v>5.3471822051039099E-2</v>
      </c>
      <c r="Z226" s="73">
        <v>1.868006050781526E-2</v>
      </c>
      <c r="AA226" s="65">
        <v>1063.3901305371876</v>
      </c>
      <c r="AB226" s="74">
        <v>16.359422492993861</v>
      </c>
      <c r="AC226" s="74">
        <v>19.54958158964779</v>
      </c>
      <c r="AD226" s="86">
        <v>1108.0593361786377</v>
      </c>
      <c r="AE226" s="42">
        <v>42.217211729215549</v>
      </c>
      <c r="AF226" s="74">
        <v>42.622390769513451</v>
      </c>
      <c r="AG226" s="65">
        <v>1065.362453840685</v>
      </c>
      <c r="AH226" s="74">
        <v>16.881701649369511</v>
      </c>
      <c r="AI226" s="74">
        <v>19.999315592670008</v>
      </c>
      <c r="AJ226" s="38">
        <v>1079.4688171018568</v>
      </c>
      <c r="AK226" s="38">
        <v>17.105230660622183</v>
      </c>
      <c r="AL226" s="39">
        <v>20.29011955436259</v>
      </c>
      <c r="AM226" s="65">
        <v>1052.8793717867534</v>
      </c>
      <c r="AN226" s="74">
        <v>39.335700744814147</v>
      </c>
      <c r="AO226" s="50">
        <v>44.823396221014754</v>
      </c>
      <c r="AP226" s="75">
        <v>96.146697117755323</v>
      </c>
      <c r="AQ226" s="74"/>
      <c r="AR226" s="74"/>
    </row>
    <row r="227" spans="1:44" ht="14" x14ac:dyDescent="0.2">
      <c r="A227" s="63">
        <v>91500</v>
      </c>
      <c r="B227" s="64" t="s">
        <v>415</v>
      </c>
      <c r="C227" s="63"/>
      <c r="D227" s="37">
        <v>1.6907410358931027E-4</v>
      </c>
      <c r="E227" s="65">
        <v>29994.271135973548</v>
      </c>
      <c r="F227" s="66">
        <v>3.6710751855726216E-5</v>
      </c>
      <c r="G227" s="65">
        <v>13.502461735068682</v>
      </c>
      <c r="H227" s="65">
        <v>1.0060361385273815</v>
      </c>
      <c r="I227" s="65">
        <v>1.4374605839171999</v>
      </c>
      <c r="J227" s="65">
        <v>27.531823176354671</v>
      </c>
      <c r="K227" s="65">
        <v>78.495719262712882</v>
      </c>
      <c r="L227" s="65">
        <v>6259.5640872037357</v>
      </c>
      <c r="M227" s="67">
        <v>0.35074298872541021</v>
      </c>
      <c r="N227" s="66">
        <v>5.5943070113462392</v>
      </c>
      <c r="O227" s="67">
        <v>0.77293268721733321</v>
      </c>
      <c r="P227" s="69">
        <v>7.4827749241344499E-2</v>
      </c>
      <c r="Q227" s="69">
        <v>1.1455514041854475</v>
      </c>
      <c r="R227" s="37" t="s">
        <v>37</v>
      </c>
      <c r="S227" s="37" t="s">
        <v>37</v>
      </c>
      <c r="T227" s="70">
        <v>1.8442409478906645</v>
      </c>
      <c r="U227" s="67">
        <v>1.3819236442728153</v>
      </c>
      <c r="V227" s="72">
        <v>0.17875314993828978</v>
      </c>
      <c r="W227" s="67">
        <v>0.77293268721733321</v>
      </c>
      <c r="X227" s="72">
        <v>0.55931649365769387</v>
      </c>
      <c r="Y227" s="69">
        <v>5.3031333252111762E-2</v>
      </c>
      <c r="Z227" s="73">
        <v>1.8196866411317271E-2</v>
      </c>
      <c r="AA227" s="65">
        <v>1059.991109432299</v>
      </c>
      <c r="AB227" s="74">
        <v>15.929872241100016</v>
      </c>
      <c r="AC227" s="74">
        <v>19.172509117761919</v>
      </c>
      <c r="AD227" s="86">
        <v>1063.8784846927113</v>
      </c>
      <c r="AE227" s="42">
        <v>46.081278594249419</v>
      </c>
      <c r="AF227" s="74">
        <v>46.423839542231178</v>
      </c>
      <c r="AG227" s="65">
        <v>1060.1594019789381</v>
      </c>
      <c r="AH227" s="74">
        <v>16.388637109006034</v>
      </c>
      <c r="AI227" s="74">
        <v>19.556273895913847</v>
      </c>
      <c r="AJ227" s="38">
        <v>1061.37607740557</v>
      </c>
      <c r="AK227" s="38">
        <v>16.407445273145591</v>
      </c>
      <c r="AL227" s="39">
        <v>19.604727361918915</v>
      </c>
      <c r="AM227" s="65">
        <v>1044.4262533396102</v>
      </c>
      <c r="AN227" s="74">
        <v>38.010570016986989</v>
      </c>
      <c r="AO227" s="50">
        <v>43.58046436351831</v>
      </c>
      <c r="AP227" s="75">
        <v>99.650422227041531</v>
      </c>
      <c r="AQ227" s="74"/>
      <c r="AR227" s="74"/>
    </row>
    <row r="228" spans="1:44" ht="14" x14ac:dyDescent="0.2">
      <c r="A228" s="63">
        <v>91500</v>
      </c>
      <c r="B228" s="64" t="s">
        <v>416</v>
      </c>
      <c r="C228" s="63"/>
      <c r="D228" s="37">
        <v>-1.574954992311765E-3</v>
      </c>
      <c r="E228" s="65">
        <v>32293.112922194774</v>
      </c>
      <c r="F228" s="66">
        <v>4.4776261989354444E-8</v>
      </c>
      <c r="G228" s="65">
        <v>14.345576095011941</v>
      </c>
      <c r="H228" s="65">
        <v>1.0621526700279613</v>
      </c>
      <c r="I228" s="65">
        <v>1.5088057307330354</v>
      </c>
      <c r="J228" s="65">
        <v>29.015578368081425</v>
      </c>
      <c r="K228" s="65">
        <v>82.479353150237884</v>
      </c>
      <c r="L228" s="65">
        <v>6251.6611916756501</v>
      </c>
      <c r="M228" s="67">
        <v>0.35179202139508703</v>
      </c>
      <c r="N228" s="66">
        <v>5.5440138792026392</v>
      </c>
      <c r="O228" s="67">
        <v>0.72007853105529418</v>
      </c>
      <c r="P228" s="69">
        <v>7.3693606492510458E-2</v>
      </c>
      <c r="Q228" s="69">
        <v>1.088590755616365</v>
      </c>
      <c r="R228" s="37" t="s">
        <v>37</v>
      </c>
      <c r="S228" s="37" t="s">
        <v>37</v>
      </c>
      <c r="T228" s="70">
        <v>1.8327649758064308</v>
      </c>
      <c r="U228" s="67">
        <v>1.3051984232675731</v>
      </c>
      <c r="V228" s="72">
        <v>0.18037472881359809</v>
      </c>
      <c r="W228" s="67">
        <v>0.7200785310552944</v>
      </c>
      <c r="X228" s="72">
        <v>0.55170042977264167</v>
      </c>
      <c r="Y228" s="69">
        <v>5.3010118419789649E-2</v>
      </c>
      <c r="Z228" s="73">
        <v>1.7143283796892374E-2</v>
      </c>
      <c r="AA228" s="65">
        <v>1069.0214656251264</v>
      </c>
      <c r="AB228" s="74">
        <v>14.989994673442999</v>
      </c>
      <c r="AC228" s="74">
        <v>18.451880078260771</v>
      </c>
      <c r="AD228" s="86">
        <v>1033.0890132030472</v>
      </c>
      <c r="AE228" s="42">
        <v>43.993451510699451</v>
      </c>
      <c r="AF228" s="74">
        <v>44.331758033330225</v>
      </c>
      <c r="AG228" s="65">
        <v>1069.0214656251264</v>
      </c>
      <c r="AH228" s="74">
        <v>15.395588132678377</v>
      </c>
      <c r="AI228" s="74">
        <v>18.782866449605997</v>
      </c>
      <c r="AJ228" s="38">
        <v>1057.2709122523595</v>
      </c>
      <c r="AK228" s="38">
        <v>15.226361708443402</v>
      </c>
      <c r="AL228" s="39">
        <v>18.603607394135153</v>
      </c>
      <c r="AM228" s="65">
        <v>1044.0190447958323</v>
      </c>
      <c r="AN228" s="74">
        <v>35.795829548590888</v>
      </c>
      <c r="AO228" s="50">
        <v>41.658619180396137</v>
      </c>
      <c r="AP228" s="75">
        <v>103.47815647663043</v>
      </c>
      <c r="AQ228" s="74"/>
      <c r="AR228" s="74"/>
    </row>
    <row r="229" spans="1:44" ht="14" x14ac:dyDescent="0.2">
      <c r="A229" s="63">
        <v>91500</v>
      </c>
      <c r="B229" s="64" t="s">
        <v>417</v>
      </c>
      <c r="C229" s="63"/>
      <c r="D229" s="37">
        <v>1.0169286094347252E-3</v>
      </c>
      <c r="E229" s="65">
        <v>19427.709073692786</v>
      </c>
      <c r="F229" s="66">
        <v>1.6678900252799079E-4</v>
      </c>
      <c r="G229" s="65">
        <v>8.6581435787798249</v>
      </c>
      <c r="H229" s="65">
        <v>0.64542753346588611</v>
      </c>
      <c r="I229" s="65">
        <v>0.70765338217012974</v>
      </c>
      <c r="J229" s="65">
        <v>13.0887675800492</v>
      </c>
      <c r="K229" s="65">
        <v>50.146658971751421</v>
      </c>
      <c r="L229" s="65">
        <v>6068.4921685465843</v>
      </c>
      <c r="M229" s="67">
        <v>0.26100976313142527</v>
      </c>
      <c r="N229" s="66">
        <v>5.6017544490961848</v>
      </c>
      <c r="O229" s="67">
        <v>0.89221537623232061</v>
      </c>
      <c r="P229" s="69">
        <v>7.5490852825144755E-2</v>
      </c>
      <c r="Q229" s="69">
        <v>1.4352139889627495</v>
      </c>
      <c r="R229" s="37" t="s">
        <v>37</v>
      </c>
      <c r="S229" s="37" t="s">
        <v>37</v>
      </c>
      <c r="T229" s="70">
        <v>1.8581105048634088</v>
      </c>
      <c r="U229" s="67">
        <v>1.6899371206348917</v>
      </c>
      <c r="V229" s="72">
        <v>0.17851550065021951</v>
      </c>
      <c r="W229" s="67">
        <v>0.8922153762323205</v>
      </c>
      <c r="X229" s="72">
        <v>0.52795773602341167</v>
      </c>
      <c r="Y229" s="69">
        <v>5.5369460412187904E-2</v>
      </c>
      <c r="Z229" s="73">
        <v>2.214308472890519E-2</v>
      </c>
      <c r="AA229" s="65">
        <v>1057.8262379195617</v>
      </c>
      <c r="AB229" s="74">
        <v>18.382698770585606</v>
      </c>
      <c r="AC229" s="74">
        <v>21.24343257079299</v>
      </c>
      <c r="AD229" s="86">
        <v>1081.6001664473438</v>
      </c>
      <c r="AE229" s="42">
        <v>57.580412790492595</v>
      </c>
      <c r="AF229" s="74">
        <v>57.864126067056851</v>
      </c>
      <c r="AG229" s="65">
        <v>1058.8596046513892</v>
      </c>
      <c r="AH229" s="74">
        <v>18.894616410824909</v>
      </c>
      <c r="AI229" s="74">
        <v>21.693038701608412</v>
      </c>
      <c r="AJ229" s="38">
        <v>1066.3154225139485</v>
      </c>
      <c r="AK229" s="38">
        <v>19.027660317612167</v>
      </c>
      <c r="AL229" s="39">
        <v>21.869318543168053</v>
      </c>
      <c r="AM229" s="65">
        <v>1089.2552817655271</v>
      </c>
      <c r="AN229" s="74">
        <v>48.238943991083126</v>
      </c>
      <c r="AO229" s="50">
        <v>53.115898259901293</v>
      </c>
      <c r="AP229" s="75">
        <v>97.897507553956004</v>
      </c>
      <c r="AQ229" s="74"/>
      <c r="AR229" s="74"/>
    </row>
    <row r="230" spans="1:44" ht="14" x14ac:dyDescent="0.2">
      <c r="A230" s="43" t="s">
        <v>383</v>
      </c>
      <c r="B230" s="64"/>
      <c r="C230" s="63"/>
      <c r="D230" s="37"/>
      <c r="E230" s="65"/>
      <c r="F230" s="66"/>
      <c r="G230" s="65"/>
      <c r="H230" s="65"/>
      <c r="I230" s="65"/>
      <c r="J230" s="65"/>
      <c r="K230" s="65"/>
      <c r="L230" s="65"/>
      <c r="M230" s="67"/>
      <c r="N230" s="66"/>
      <c r="O230" s="67">
        <v>0</v>
      </c>
      <c r="P230" s="69"/>
      <c r="Q230" s="69">
        <v>0</v>
      </c>
      <c r="R230" s="37"/>
      <c r="S230" s="37"/>
      <c r="T230" s="70"/>
      <c r="U230" s="67">
        <v>0</v>
      </c>
      <c r="V230" s="72"/>
      <c r="W230" s="67">
        <v>0</v>
      </c>
      <c r="X230" s="72"/>
      <c r="Y230" s="69"/>
      <c r="Z230" s="73"/>
      <c r="AA230" s="65"/>
      <c r="AB230" s="74"/>
      <c r="AC230" s="74"/>
      <c r="AD230" s="65"/>
      <c r="AE230" s="74"/>
      <c r="AF230" s="74"/>
      <c r="AG230" s="65"/>
      <c r="AH230" s="74"/>
      <c r="AI230" s="74"/>
      <c r="AJ230" s="38"/>
      <c r="AK230" s="38"/>
      <c r="AL230" s="39"/>
      <c r="AM230" s="65"/>
      <c r="AN230" s="74"/>
      <c r="AO230" s="50"/>
      <c r="AP230" s="75"/>
      <c r="AQ230" s="74"/>
      <c r="AR230" s="74"/>
    </row>
    <row r="231" spans="1:44" ht="14" x14ac:dyDescent="0.2">
      <c r="A231" s="63" t="s">
        <v>384</v>
      </c>
      <c r="B231" s="64" t="s">
        <v>418</v>
      </c>
      <c r="C231" s="63"/>
      <c r="D231" s="37">
        <v>-4.4937072135238325E-4</v>
      </c>
      <c r="E231" s="65">
        <v>86281.9924818133</v>
      </c>
      <c r="F231" s="66">
        <v>4.3727771172467399E-8</v>
      </c>
      <c r="G231" s="65">
        <v>37.554402139397787</v>
      </c>
      <c r="H231" s="65">
        <v>1.979713311628136</v>
      </c>
      <c r="I231" s="65">
        <v>1.1426028602107168</v>
      </c>
      <c r="J231" s="65">
        <v>67.342418862302523</v>
      </c>
      <c r="K231" s="65">
        <v>705.41633890809351</v>
      </c>
      <c r="L231" s="65">
        <v>12211.321729367521</v>
      </c>
      <c r="M231" s="67">
        <v>9.5464784621435247E-2</v>
      </c>
      <c r="N231" s="66">
        <v>18.35159274311814</v>
      </c>
      <c r="O231" s="67">
        <v>0.64212742652691157</v>
      </c>
      <c r="P231" s="69">
        <v>5.2946799471599276E-2</v>
      </c>
      <c r="Q231" s="69">
        <v>0.84869085909733311</v>
      </c>
      <c r="R231" s="37" t="s">
        <v>37</v>
      </c>
      <c r="S231" s="37" t="s">
        <v>37</v>
      </c>
      <c r="T231" s="70">
        <v>0.39780224056474484</v>
      </c>
      <c r="U231" s="67">
        <v>1.0642386039857055</v>
      </c>
      <c r="V231" s="72">
        <v>5.4491183081370458E-2</v>
      </c>
      <c r="W231" s="67">
        <v>0.64212742652691157</v>
      </c>
      <c r="X231" s="72">
        <v>0.60336791403926227</v>
      </c>
      <c r="Y231" s="69">
        <v>1.7277408994227441E-2</v>
      </c>
      <c r="Z231" s="73">
        <v>1.9009794298909144E-2</v>
      </c>
      <c r="AA231" s="86">
        <v>342.0361622576936</v>
      </c>
      <c r="AB231" s="42">
        <v>4.3384439489940254</v>
      </c>
      <c r="AC231" s="74">
        <v>5.5383777525325408</v>
      </c>
      <c r="AD231" s="65">
        <v>326.51764863290254</v>
      </c>
      <c r="AE231" s="74">
        <v>38.528348584012612</v>
      </c>
      <c r="AF231" s="74">
        <v>38.567065819082352</v>
      </c>
      <c r="AG231" s="65">
        <v>342.0361622576936</v>
      </c>
      <c r="AH231" s="74">
        <v>4.3926160129934795</v>
      </c>
      <c r="AI231" s="74">
        <v>5.5809145907092361</v>
      </c>
      <c r="AJ231" s="38">
        <v>340.05297759239875</v>
      </c>
      <c r="AK231" s="38">
        <v>4.3671468676844105</v>
      </c>
      <c r="AL231" s="39">
        <v>5.5579748008954546</v>
      </c>
      <c r="AM231" s="65">
        <v>346.23247586328648</v>
      </c>
      <c r="AN231" s="74">
        <v>13.163616291526202</v>
      </c>
      <c r="AO231" s="50">
        <v>14.940655854151455</v>
      </c>
      <c r="AP231" s="75">
        <v>104.75273348615781</v>
      </c>
      <c r="AQ231" s="74"/>
      <c r="AR231" s="74"/>
    </row>
    <row r="232" spans="1:44" ht="14" x14ac:dyDescent="0.2">
      <c r="A232" s="63" t="s">
        <v>384</v>
      </c>
      <c r="B232" s="64" t="s">
        <v>419</v>
      </c>
      <c r="C232" s="63"/>
      <c r="D232" s="37">
        <v>-1.8825609803598095E-4</v>
      </c>
      <c r="E232" s="65">
        <v>60519.227856813261</v>
      </c>
      <c r="F232" s="66">
        <v>4.222487098712885E-4</v>
      </c>
      <c r="G232" s="65">
        <v>26.428214150448319</v>
      </c>
      <c r="H232" s="65">
        <v>1.400994383399526</v>
      </c>
      <c r="I232" s="65">
        <v>0.71072343008883365</v>
      </c>
      <c r="J232" s="65">
        <v>44.345370159291868</v>
      </c>
      <c r="K232" s="65">
        <v>499.73329660825158</v>
      </c>
      <c r="L232" s="65">
        <v>12748.703288547755</v>
      </c>
      <c r="M232" s="67">
        <v>8.8738073809107962E-2</v>
      </c>
      <c r="N232" s="66">
        <v>18.406739872354727</v>
      </c>
      <c r="O232" s="67">
        <v>0.66461500345588864</v>
      </c>
      <c r="P232" s="69">
        <v>5.3133549295475389E-2</v>
      </c>
      <c r="Q232" s="69">
        <v>0.86171270131803379</v>
      </c>
      <c r="R232" s="37" t="s">
        <v>37</v>
      </c>
      <c r="S232" s="37" t="s">
        <v>37</v>
      </c>
      <c r="T232" s="70">
        <v>0.39800930679002111</v>
      </c>
      <c r="U232" s="67">
        <v>1.088237971415946</v>
      </c>
      <c r="V232" s="72">
        <v>5.4327925908373938E-2</v>
      </c>
      <c r="W232" s="67">
        <v>0.66461500345588853</v>
      </c>
      <c r="X232" s="72">
        <v>0.61072579795312021</v>
      </c>
      <c r="Y232" s="69">
        <v>1.6215210588014214E-2</v>
      </c>
      <c r="Z232" s="73">
        <v>2.3221659704098591E-2</v>
      </c>
      <c r="AA232" s="86">
        <v>341.03804596317474</v>
      </c>
      <c r="AB232" s="42">
        <v>4.475792552323445</v>
      </c>
      <c r="AC232" s="74">
        <v>5.6404949063316998</v>
      </c>
      <c r="AD232" s="65">
        <v>334.503993791732</v>
      </c>
      <c r="AE232" s="74">
        <v>39.063990056179051</v>
      </c>
      <c r="AF232" s="74">
        <v>39.104066839837159</v>
      </c>
      <c r="AG232" s="65">
        <v>341.03804596317474</v>
      </c>
      <c r="AH232" s="74">
        <v>4.5331800419280972</v>
      </c>
      <c r="AI232" s="74">
        <v>5.6861397370672364</v>
      </c>
      <c r="AJ232" s="38">
        <v>340.20338224798485</v>
      </c>
      <c r="AK232" s="38">
        <v>4.5220854413689882</v>
      </c>
      <c r="AL232" s="39">
        <v>5.6814457937446834</v>
      </c>
      <c r="AM232" s="65">
        <v>325.11668863448824</v>
      </c>
      <c r="AN232" s="74">
        <v>15.099498215186928</v>
      </c>
      <c r="AO232" s="50">
        <v>16.493371473005553</v>
      </c>
      <c r="AP232" s="75">
        <v>101.95335550328615</v>
      </c>
      <c r="AQ232" s="74"/>
      <c r="AR232" s="74"/>
    </row>
    <row r="233" spans="1:44" ht="14" x14ac:dyDescent="0.2">
      <c r="A233" s="63" t="s">
        <v>384</v>
      </c>
      <c r="B233" s="64" t="s">
        <v>420</v>
      </c>
      <c r="C233" s="63"/>
      <c r="D233" s="37">
        <v>4.6275256981465117E-4</v>
      </c>
      <c r="E233" s="65">
        <v>107218.80399124029</v>
      </c>
      <c r="F233" s="66">
        <v>4.4254156305482072E-8</v>
      </c>
      <c r="G233" s="65">
        <v>47.176995669945804</v>
      </c>
      <c r="H233" s="65">
        <v>2.5365221751163998</v>
      </c>
      <c r="I233" s="65">
        <v>1.8265881198407397</v>
      </c>
      <c r="J233" s="65">
        <v>110.98538342180866</v>
      </c>
      <c r="K233" s="65">
        <v>888.58011388781006</v>
      </c>
      <c r="L233" s="65">
        <v>12378.651695939498</v>
      </c>
      <c r="M233" s="67">
        <v>0.12490194377208559</v>
      </c>
      <c r="N233" s="66">
        <v>18.197294642822865</v>
      </c>
      <c r="O233" s="67">
        <v>0.64395553933234284</v>
      </c>
      <c r="P233" s="69">
        <v>5.3747824924168477E-2</v>
      </c>
      <c r="Q233" s="69">
        <v>0.71047338189246723</v>
      </c>
      <c r="R233" s="37" t="s">
        <v>37</v>
      </c>
      <c r="S233" s="37" t="s">
        <v>37</v>
      </c>
      <c r="T233" s="70">
        <v>0.40724460673978258</v>
      </c>
      <c r="U233" s="67">
        <v>0.95888016092446526</v>
      </c>
      <c r="V233" s="72">
        <v>5.4953223521849538E-2</v>
      </c>
      <c r="W233" s="67">
        <v>0.64395553933234295</v>
      </c>
      <c r="X233" s="72">
        <v>0.67157040637017607</v>
      </c>
      <c r="Y233" s="69">
        <v>1.6730486887852513E-2</v>
      </c>
      <c r="Z233" s="73">
        <v>1.6764474323780521E-2</v>
      </c>
      <c r="AA233" s="86">
        <v>344.70400306252884</v>
      </c>
      <c r="AB233" s="42">
        <v>4.3776341560481731</v>
      </c>
      <c r="AC233" s="74">
        <v>5.5857689805202266</v>
      </c>
      <c r="AD233" s="65">
        <v>360.49832820541928</v>
      </c>
      <c r="AE233" s="74">
        <v>32.059860973177955</v>
      </c>
      <c r="AF233" s="74">
        <v>32.116556735684263</v>
      </c>
      <c r="AG233" s="65">
        <v>344.8601324808692</v>
      </c>
      <c r="AH233" s="74">
        <v>4.4414918521188271</v>
      </c>
      <c r="AI233" s="74">
        <v>5.6369221019880262</v>
      </c>
      <c r="AJ233" s="38">
        <v>346.88898093385768</v>
      </c>
      <c r="AK233" s="38">
        <v>4.4676216161141831</v>
      </c>
      <c r="AL233" s="39">
        <v>5.6796764805905937</v>
      </c>
      <c r="AM233" s="65">
        <v>335.36278866211171</v>
      </c>
      <c r="AN233" s="74">
        <v>11.24436171935481</v>
      </c>
      <c r="AO233" s="50">
        <v>13.164022736261462</v>
      </c>
      <c r="AP233" s="75">
        <v>95.662061512906902</v>
      </c>
      <c r="AQ233" s="74"/>
      <c r="AR233" s="74"/>
    </row>
    <row r="234" spans="1:44" ht="14" x14ac:dyDescent="0.2">
      <c r="A234" s="63" t="s">
        <v>384</v>
      </c>
      <c r="B234" s="64" t="s">
        <v>421</v>
      </c>
      <c r="C234" s="63"/>
      <c r="D234" s="37">
        <v>3.0092937693361725E-5</v>
      </c>
      <c r="E234" s="65">
        <v>109648.94935984946</v>
      </c>
      <c r="F234" s="66">
        <v>4.4023251094182183E-8</v>
      </c>
      <c r="G234" s="65">
        <v>47.992776862380623</v>
      </c>
      <c r="H234" s="65">
        <v>2.5687002125418488</v>
      </c>
      <c r="I234" s="65">
        <v>1.9432046390154449</v>
      </c>
      <c r="J234" s="65">
        <v>116.12508592180539</v>
      </c>
      <c r="K234" s="65">
        <v>903.56568443364665</v>
      </c>
      <c r="L234" s="65">
        <v>12311.963874606256</v>
      </c>
      <c r="M234" s="67">
        <v>0.12851869866504767</v>
      </c>
      <c r="N234" s="66">
        <v>18.168969875597664</v>
      </c>
      <c r="O234" s="67">
        <v>0.62390538243637772</v>
      </c>
      <c r="P234" s="69">
        <v>5.3411760293625508E-2</v>
      </c>
      <c r="Q234" s="69">
        <v>0.69420617421507635</v>
      </c>
      <c r="R234" s="37" t="s">
        <v>37</v>
      </c>
      <c r="S234" s="37" t="s">
        <v>37</v>
      </c>
      <c r="T234" s="70">
        <v>0.40532917164313553</v>
      </c>
      <c r="U234" s="67">
        <v>0.93337031158667971</v>
      </c>
      <c r="V234" s="72">
        <v>5.5038893610753217E-2</v>
      </c>
      <c r="W234" s="67">
        <v>0.62390538243637772</v>
      </c>
      <c r="X234" s="72">
        <v>0.66844356917220971</v>
      </c>
      <c r="Y234" s="69">
        <v>1.7033261290711109E-2</v>
      </c>
      <c r="Z234" s="73">
        <v>1.5617001809203923E-2</v>
      </c>
      <c r="AA234" s="86">
        <v>345.37419635340825</v>
      </c>
      <c r="AB234" s="42">
        <v>4.2494942051377205</v>
      </c>
      <c r="AC234" s="74">
        <v>5.4901901036920489</v>
      </c>
      <c r="AD234" s="65">
        <v>346.32893885229487</v>
      </c>
      <c r="AE234" s="74">
        <v>31.404456080628691</v>
      </c>
      <c r="AF234" s="74">
        <v>31.457876419031983</v>
      </c>
      <c r="AG234" s="65">
        <v>345.38360825304051</v>
      </c>
      <c r="AH234" s="74">
        <v>4.3097338438873862</v>
      </c>
      <c r="AI234" s="74">
        <v>5.5370073865078719</v>
      </c>
      <c r="AJ234" s="38">
        <v>345.50597675997523</v>
      </c>
      <c r="AK234" s="38">
        <v>4.3112607712897315</v>
      </c>
      <c r="AL234" s="39">
        <v>5.5487094955264205</v>
      </c>
      <c r="AM234" s="65">
        <v>341.38093647735514</v>
      </c>
      <c r="AN234" s="74">
        <v>10.662693405189168</v>
      </c>
      <c r="AO234" s="50">
        <v>12.737567144433132</v>
      </c>
      <c r="AP234" s="75">
        <v>99.727042561794832</v>
      </c>
      <c r="AQ234" s="74"/>
      <c r="AR234" s="74"/>
    </row>
    <row r="235" spans="1:44" ht="14" x14ac:dyDescent="0.2">
      <c r="A235" s="63" t="s">
        <v>384</v>
      </c>
      <c r="B235" s="64" t="s">
        <v>422</v>
      </c>
      <c r="C235" s="63"/>
      <c r="D235" s="37">
        <v>-1.3851786610341076E-3</v>
      </c>
      <c r="E235" s="65">
        <v>79452.761527405557</v>
      </c>
      <c r="F235" s="66">
        <v>1.5464324576689866E-3</v>
      </c>
      <c r="G235" s="65">
        <v>35.270716169022307</v>
      </c>
      <c r="H235" s="65">
        <v>1.8450260527896221</v>
      </c>
      <c r="I235" s="65">
        <v>1.1872415820291993</v>
      </c>
      <c r="J235" s="65">
        <v>72.234042284016027</v>
      </c>
      <c r="K235" s="65">
        <v>669.74032485842895</v>
      </c>
      <c r="L235" s="65">
        <v>12048.675588495307</v>
      </c>
      <c r="M235" s="67">
        <v>0.10785380482993166</v>
      </c>
      <c r="N235" s="66">
        <v>18.258817963459013</v>
      </c>
      <c r="O235" s="67">
        <v>0.66812444566445339</v>
      </c>
      <c r="P235" s="69">
        <v>5.2233092240974131E-2</v>
      </c>
      <c r="Q235" s="69">
        <v>0.87524188898634581</v>
      </c>
      <c r="R235" s="37" t="s">
        <v>37</v>
      </c>
      <c r="S235" s="37" t="s">
        <v>37</v>
      </c>
      <c r="T235" s="70">
        <v>0.39443400841163545</v>
      </c>
      <c r="U235" s="67">
        <v>1.1011079143893301</v>
      </c>
      <c r="V235" s="72">
        <v>5.4768057932407174E-2</v>
      </c>
      <c r="W235" s="67">
        <v>0.66812444566445339</v>
      </c>
      <c r="X235" s="72">
        <v>0.60677471929260673</v>
      </c>
      <c r="Y235" s="69">
        <v>1.6681643729857219E-2</v>
      </c>
      <c r="Z235" s="73">
        <v>1.9168299589293641E-2</v>
      </c>
      <c r="AA235" s="86">
        <v>343.72855733359501</v>
      </c>
      <c r="AB235" s="42">
        <v>4.5395550399406899</v>
      </c>
      <c r="AC235" s="74">
        <v>5.7075971408686961</v>
      </c>
      <c r="AD235" s="65">
        <v>295.62744779825664</v>
      </c>
      <c r="AE235" s="74">
        <v>39.953449901054356</v>
      </c>
      <c r="AF235" s="74">
        <v>39.98405955760618</v>
      </c>
      <c r="AG235" s="65">
        <v>343.72855733359501</v>
      </c>
      <c r="AH235" s="74">
        <v>4.5930690365510092</v>
      </c>
      <c r="AI235" s="74">
        <v>5.7502511541953716</v>
      </c>
      <c r="AJ235" s="38">
        <v>337.60329411176929</v>
      </c>
      <c r="AK235" s="38">
        <v>4.5112202746583856</v>
      </c>
      <c r="AL235" s="39">
        <v>5.656902696765977</v>
      </c>
      <c r="AM235" s="65">
        <v>334.39178130908402</v>
      </c>
      <c r="AN235" s="74">
        <v>12.819443688660169</v>
      </c>
      <c r="AO235" s="50">
        <v>14.523189088120235</v>
      </c>
      <c r="AP235" s="75">
        <v>116.27085370238144</v>
      </c>
      <c r="AQ235" s="74"/>
      <c r="AR235" s="74"/>
    </row>
    <row r="236" spans="1:44" ht="14" x14ac:dyDescent="0.2">
      <c r="A236" s="63" t="s">
        <v>384</v>
      </c>
      <c r="B236" s="64" t="s">
        <v>423</v>
      </c>
      <c r="C236" s="63"/>
      <c r="D236" s="37">
        <v>-5.9612690497580761E-4</v>
      </c>
      <c r="E236" s="65">
        <v>59896.163300481756</v>
      </c>
      <c r="F236" s="66">
        <v>4.4636811570825556E-8</v>
      </c>
      <c r="G236" s="65">
        <v>26.552271910383297</v>
      </c>
      <c r="H236" s="65">
        <v>1.3987750571608726</v>
      </c>
      <c r="I236" s="65">
        <v>0.73201322360995935</v>
      </c>
      <c r="J236" s="65">
        <v>44.924723462961012</v>
      </c>
      <c r="K236" s="65">
        <v>507.01182348141032</v>
      </c>
      <c r="L236" s="65">
        <v>12679.065996346031</v>
      </c>
      <c r="M236" s="67">
        <v>8.8606855663609957E-2</v>
      </c>
      <c r="N236" s="66">
        <v>18.383280273800775</v>
      </c>
      <c r="O236" s="67">
        <v>0.6797742370250518</v>
      </c>
      <c r="P236" s="69">
        <v>5.2815132973992734E-2</v>
      </c>
      <c r="Q236" s="69">
        <v>0.98514084866357898</v>
      </c>
      <c r="R236" s="37" t="s">
        <v>37</v>
      </c>
      <c r="S236" s="37" t="s">
        <v>37</v>
      </c>
      <c r="T236" s="70">
        <v>0.39612900559604647</v>
      </c>
      <c r="U236" s="67">
        <v>1.1969108174916743</v>
      </c>
      <c r="V236" s="72">
        <v>5.4397255827359929E-2</v>
      </c>
      <c r="W236" s="67">
        <v>0.6797742370250518</v>
      </c>
      <c r="X236" s="72">
        <v>0.56794059097037153</v>
      </c>
      <c r="Y236" s="69">
        <v>1.6548759599767839E-2</v>
      </c>
      <c r="Z236" s="73">
        <v>2.3416760066719416E-2</v>
      </c>
      <c r="AA236" s="86">
        <v>341.46193180380305</v>
      </c>
      <c r="AB236" s="42">
        <v>4.5892414380312276</v>
      </c>
      <c r="AC236" s="74">
        <v>5.7334900812178304</v>
      </c>
      <c r="AD236" s="65">
        <v>320.86313060044455</v>
      </c>
      <c r="AE236" s="74">
        <v>44.767877789101696</v>
      </c>
      <c r="AF236" s="74">
        <v>44.800059314300348</v>
      </c>
      <c r="AG236" s="65">
        <v>341.46193180380305</v>
      </c>
      <c r="AH236" s="74">
        <v>4.6423404833006092</v>
      </c>
      <c r="AI236" s="74">
        <v>5.7760796997420361</v>
      </c>
      <c r="AJ236" s="38">
        <v>338.83678829870337</v>
      </c>
      <c r="AK236" s="38">
        <v>4.6066503848354019</v>
      </c>
      <c r="AL236" s="39">
        <v>5.7407272771083342</v>
      </c>
      <c r="AM236" s="65">
        <v>331.74979406820273</v>
      </c>
      <c r="AN236" s="74">
        <v>15.537010659757359</v>
      </c>
      <c r="AO236" s="50">
        <v>16.948462185831506</v>
      </c>
      <c r="AP236" s="75">
        <v>106.41980933266191</v>
      </c>
      <c r="AQ236" s="74"/>
      <c r="AR236" s="74"/>
    </row>
    <row r="237" spans="1:44" ht="14" x14ac:dyDescent="0.2">
      <c r="A237" s="63" t="s">
        <v>384</v>
      </c>
      <c r="B237" s="64" t="s">
        <v>424</v>
      </c>
      <c r="C237" s="63"/>
      <c r="D237" s="37">
        <v>-7.826528687295346E-4</v>
      </c>
      <c r="E237" s="65">
        <v>62769.790537536152</v>
      </c>
      <c r="F237" s="66">
        <v>4.530818610720332E-8</v>
      </c>
      <c r="G237" s="65">
        <v>28.219666156812647</v>
      </c>
      <c r="H237" s="65">
        <v>1.495123395504411</v>
      </c>
      <c r="I237" s="65">
        <v>0.79086083909997229</v>
      </c>
      <c r="J237" s="65">
        <v>47.465751458372573</v>
      </c>
      <c r="K237" s="65">
        <v>536.9428700258112</v>
      </c>
      <c r="L237" s="65">
        <v>12632.927989773247</v>
      </c>
      <c r="M237" s="67">
        <v>8.84000032556366E-2</v>
      </c>
      <c r="N237" s="66">
        <v>18.344203478587971</v>
      </c>
      <c r="O237" s="67">
        <v>0.65529794073482273</v>
      </c>
      <c r="P237" s="69">
        <v>5.2681609559314106E-2</v>
      </c>
      <c r="Q237" s="69">
        <v>0.90777822271446129</v>
      </c>
      <c r="R237" s="37" t="s">
        <v>37</v>
      </c>
      <c r="S237" s="37" t="s">
        <v>37</v>
      </c>
      <c r="T237" s="70">
        <v>0.39596924088400642</v>
      </c>
      <c r="U237" s="67">
        <v>1.119587733393826</v>
      </c>
      <c r="V237" s="72">
        <v>5.4513132781547957E-2</v>
      </c>
      <c r="W237" s="67">
        <v>0.65529794073482273</v>
      </c>
      <c r="X237" s="72">
        <v>0.58530289426127091</v>
      </c>
      <c r="Y237" s="69">
        <v>1.6921562371890419E-2</v>
      </c>
      <c r="Z237" s="73">
        <v>2.2651337953218765E-2</v>
      </c>
      <c r="AA237" s="86">
        <v>342.17034582238256</v>
      </c>
      <c r="AB237" s="42">
        <v>4.432056219230434</v>
      </c>
      <c r="AC237" s="74">
        <v>5.6128384343700448</v>
      </c>
      <c r="AD237" s="65">
        <v>315.10860512400774</v>
      </c>
      <c r="AE237" s="74">
        <v>41.294624141545576</v>
      </c>
      <c r="AF237" s="74">
        <v>41.328270625049775</v>
      </c>
      <c r="AG237" s="65">
        <v>342.17034582238256</v>
      </c>
      <c r="AH237" s="74">
        <v>4.4844704599585885</v>
      </c>
      <c r="AI237" s="74">
        <v>5.6543176658341006</v>
      </c>
      <c r="AJ237" s="38">
        <v>338.72058724346084</v>
      </c>
      <c r="AK237" s="38">
        <v>4.4392580661025951</v>
      </c>
      <c r="AL237" s="39">
        <v>5.6065753203814008</v>
      </c>
      <c r="AM237" s="65">
        <v>339.16094217360762</v>
      </c>
      <c r="AN237" s="74">
        <v>15.364898243412947</v>
      </c>
      <c r="AO237" s="50">
        <v>16.852396390925961</v>
      </c>
      <c r="AP237" s="75">
        <v>108.58806781481735</v>
      </c>
      <c r="AQ237" s="74"/>
      <c r="AR237" s="74"/>
    </row>
    <row r="238" spans="1:44" ht="14" x14ac:dyDescent="0.2">
      <c r="A238" s="63" t="s">
        <v>384</v>
      </c>
      <c r="B238" s="64" t="s">
        <v>425</v>
      </c>
      <c r="C238" s="63"/>
      <c r="D238" s="37">
        <v>-2.7570159966186654E-4</v>
      </c>
      <c r="E238" s="65">
        <v>111305.96436200479</v>
      </c>
      <c r="F238" s="66">
        <v>3.4709306651498129E-3</v>
      </c>
      <c r="G238" s="65">
        <v>49.613583012057447</v>
      </c>
      <c r="H238" s="65">
        <v>2.6348445498933737</v>
      </c>
      <c r="I238" s="65">
        <v>2.5095656959709554</v>
      </c>
      <c r="J238" s="65">
        <v>147.59718206536962</v>
      </c>
      <c r="K238" s="65">
        <v>943.439552367587</v>
      </c>
      <c r="L238" s="65">
        <v>11610.981184540733</v>
      </c>
      <c r="M238" s="67">
        <v>0.15644582813490329</v>
      </c>
      <c r="N238" s="66">
        <v>18.357125831181175</v>
      </c>
      <c r="O238" s="67">
        <v>0.65776301526251346</v>
      </c>
      <c r="P238" s="69">
        <v>5.3084267541741115E-2</v>
      </c>
      <c r="Q238" s="69">
        <v>0.66381260907331141</v>
      </c>
      <c r="R238" s="37" t="s">
        <v>37</v>
      </c>
      <c r="S238" s="37" t="s">
        <v>37</v>
      </c>
      <c r="T238" s="70">
        <v>0.39871485743279411</v>
      </c>
      <c r="U238" s="67">
        <v>0.93450487650517411</v>
      </c>
      <c r="V238" s="72">
        <v>5.4474758695689331E-2</v>
      </c>
      <c r="W238" s="67">
        <v>0.65776301526251335</v>
      </c>
      <c r="X238" s="72">
        <v>0.70386258199356933</v>
      </c>
      <c r="Y238" s="69">
        <v>1.729594190924966E-2</v>
      </c>
      <c r="Z238" s="73">
        <v>1.6207241628558539E-2</v>
      </c>
      <c r="AA238" s="86">
        <v>341.93575438415559</v>
      </c>
      <c r="AB238" s="42">
        <v>4.435138783163822</v>
      </c>
      <c r="AC238" s="74">
        <v>5.6138249905932041</v>
      </c>
      <c r="AD238" s="65">
        <v>332.40029240321337</v>
      </c>
      <c r="AE238" s="74">
        <v>30.103844805642979</v>
      </c>
      <c r="AF238" s="74">
        <v>30.155180596005547</v>
      </c>
      <c r="AG238" s="65">
        <v>341.93575438415559</v>
      </c>
      <c r="AH238" s="74">
        <v>4.4982538565956878</v>
      </c>
      <c r="AI238" s="74">
        <v>5.663820508937663</v>
      </c>
      <c r="AJ238" s="38">
        <v>340.71569890062381</v>
      </c>
      <c r="AK238" s="38">
        <v>4.4822037091229792</v>
      </c>
      <c r="AL238" s="39">
        <v>5.6529085511141766</v>
      </c>
      <c r="AM238" s="65">
        <v>346.60070196942416</v>
      </c>
      <c r="AN238" s="74">
        <v>11.234882650892926</v>
      </c>
      <c r="AO238" s="50">
        <v>13.276719395691837</v>
      </c>
      <c r="AP238" s="75">
        <v>102.868668349237</v>
      </c>
      <c r="AQ238" s="74"/>
      <c r="AR238" s="74"/>
    </row>
    <row r="239" spans="1:44" ht="14" x14ac:dyDescent="0.2">
      <c r="A239" s="63"/>
      <c r="B239" s="64"/>
      <c r="C239" s="63"/>
      <c r="D239" s="37"/>
      <c r="E239" s="65"/>
      <c r="F239" s="66"/>
      <c r="G239" s="65"/>
      <c r="H239" s="65"/>
      <c r="I239" s="65"/>
      <c r="J239" s="65"/>
      <c r="K239" s="65"/>
      <c r="L239" s="65"/>
      <c r="M239" s="67"/>
      <c r="N239" s="66"/>
      <c r="O239" s="67">
        <v>0</v>
      </c>
      <c r="P239" s="69"/>
      <c r="Q239" s="69">
        <v>0</v>
      </c>
      <c r="R239" s="37"/>
      <c r="S239" s="37"/>
      <c r="T239" s="70"/>
      <c r="U239" s="67">
        <v>0</v>
      </c>
      <c r="V239" s="72"/>
      <c r="W239" s="67">
        <v>0</v>
      </c>
      <c r="X239" s="72"/>
      <c r="Y239" s="69"/>
      <c r="Z239" s="73"/>
      <c r="AA239" s="86"/>
      <c r="AB239" s="42"/>
      <c r="AC239" s="74"/>
      <c r="AD239" s="65"/>
      <c r="AE239" s="74"/>
      <c r="AF239" s="74"/>
      <c r="AG239" s="65"/>
      <c r="AH239" s="74"/>
      <c r="AI239" s="74"/>
      <c r="AJ239" s="38"/>
      <c r="AK239" s="38"/>
      <c r="AL239" s="39"/>
      <c r="AM239" s="65"/>
      <c r="AN239" s="74"/>
      <c r="AO239" s="50"/>
      <c r="AP239" s="75"/>
      <c r="AQ239" s="74"/>
      <c r="AR239" s="74"/>
    </row>
    <row r="240" spans="1:44" ht="14" x14ac:dyDescent="0.2">
      <c r="A240" s="63" t="s">
        <v>392</v>
      </c>
      <c r="B240" s="64" t="s">
        <v>426</v>
      </c>
      <c r="C240" s="63"/>
      <c r="D240" s="37">
        <v>-4.6978787476895551E-4</v>
      </c>
      <c r="E240" s="65">
        <v>33952.178748349426</v>
      </c>
      <c r="F240" s="66">
        <v>7.1455163470147888E-4</v>
      </c>
      <c r="G240" s="65">
        <v>14.960515758371411</v>
      </c>
      <c r="H240" s="65">
        <v>0.81581252458212472</v>
      </c>
      <c r="I240" s="65">
        <v>2.3265960355857129</v>
      </c>
      <c r="J240" s="65">
        <v>113.65091177163062</v>
      </c>
      <c r="K240" s="65">
        <v>228.96782782636308</v>
      </c>
      <c r="L240" s="65">
        <v>9852.570431745211</v>
      </c>
      <c r="M240" s="67">
        <v>0.4963619249505104</v>
      </c>
      <c r="N240" s="66">
        <v>14.909503787837723</v>
      </c>
      <c r="O240" s="67">
        <v>0.77217658657752142</v>
      </c>
      <c r="P240" s="69">
        <v>5.4772417383060393E-2</v>
      </c>
      <c r="Q240" s="69">
        <v>1.1147952792175724</v>
      </c>
      <c r="R240" s="37" t="s">
        <v>37</v>
      </c>
      <c r="S240" s="37" t="s">
        <v>37</v>
      </c>
      <c r="T240" s="70">
        <v>0.5065239605718368</v>
      </c>
      <c r="U240" s="67">
        <v>1.3561066312883725</v>
      </c>
      <c r="V240" s="72">
        <v>6.7071313320014037E-2</v>
      </c>
      <c r="W240" s="67">
        <v>0.77217658657752153</v>
      </c>
      <c r="X240" s="72">
        <v>0.56940698375902299</v>
      </c>
      <c r="Y240" s="69">
        <v>2.0922448812007562E-2</v>
      </c>
      <c r="Z240" s="73">
        <v>1.5458085213009381E-2</v>
      </c>
      <c r="AA240" s="86">
        <v>418.48706164512203</v>
      </c>
      <c r="AB240" s="42">
        <v>6.3691980780559643</v>
      </c>
      <c r="AC240" s="74">
        <v>7.6359907821384922</v>
      </c>
      <c r="AD240" s="65">
        <v>402.94487503475517</v>
      </c>
      <c r="AE240" s="74">
        <v>49.930548393064399</v>
      </c>
      <c r="AF240" s="74">
        <v>49.976048945216959</v>
      </c>
      <c r="AG240" s="65">
        <v>418.48706164512203</v>
      </c>
      <c r="AH240" s="74">
        <v>6.4629182157597418</v>
      </c>
      <c r="AI240" s="74">
        <v>7.7143361950974976</v>
      </c>
      <c r="AJ240" s="38">
        <v>416.10903615324543</v>
      </c>
      <c r="AK240" s="38">
        <v>6.4261931036175115</v>
      </c>
      <c r="AL240" s="39">
        <v>7.6807041224328954</v>
      </c>
      <c r="AM240" s="65">
        <v>418.52612810567467</v>
      </c>
      <c r="AN240" s="74">
        <v>12.939225104256799</v>
      </c>
      <c r="AO240" s="50">
        <v>15.504817540562197</v>
      </c>
      <c r="AP240" s="75">
        <v>103.85714959373198</v>
      </c>
      <c r="AQ240" s="74"/>
      <c r="AR240" s="74"/>
    </row>
    <row r="241" spans="1:44" ht="14" x14ac:dyDescent="0.2">
      <c r="A241" s="63" t="s">
        <v>392</v>
      </c>
      <c r="B241" s="64" t="s">
        <v>427</v>
      </c>
      <c r="C241" s="63"/>
      <c r="D241" s="37">
        <v>-1.6983931917516791E-3</v>
      </c>
      <c r="E241" s="65">
        <v>32140.249266966955</v>
      </c>
      <c r="F241" s="66">
        <v>4.3856685062867708E-8</v>
      </c>
      <c r="G241" s="65">
        <v>14.031887930480742</v>
      </c>
      <c r="H241" s="65">
        <v>0.75515735238140203</v>
      </c>
      <c r="I241" s="65">
        <v>1.939078910224147</v>
      </c>
      <c r="J241" s="65">
        <v>96.176309791001586</v>
      </c>
      <c r="K241" s="65">
        <v>215.37828492762904</v>
      </c>
      <c r="L241" s="65">
        <v>9438.7741159822654</v>
      </c>
      <c r="M241" s="67">
        <v>0.4465459915019685</v>
      </c>
      <c r="N241" s="66">
        <v>14.818267779533535</v>
      </c>
      <c r="O241" s="67">
        <v>0.75665259580942767</v>
      </c>
      <c r="P241" s="69">
        <v>5.3840270185451455E-2</v>
      </c>
      <c r="Q241" s="69">
        <v>1.4907740784478936</v>
      </c>
      <c r="R241" s="37" t="s">
        <v>37</v>
      </c>
      <c r="S241" s="37" t="s">
        <v>37</v>
      </c>
      <c r="T241" s="70">
        <v>0.50096924712233337</v>
      </c>
      <c r="U241" s="67">
        <v>1.671804565048592</v>
      </c>
      <c r="V241" s="72">
        <v>6.7484271095516607E-2</v>
      </c>
      <c r="W241" s="67">
        <v>0.75665259580942779</v>
      </c>
      <c r="X241" s="72">
        <v>0.45259632114202014</v>
      </c>
      <c r="Y241" s="69">
        <v>2.0811908100645985E-2</v>
      </c>
      <c r="Z241" s="73">
        <v>1.7017598263264638E-2</v>
      </c>
      <c r="AA241" s="86">
        <v>420.98134843086893</v>
      </c>
      <c r="AB241" s="42">
        <v>6.3090056643941823</v>
      </c>
      <c r="AC241" s="74">
        <v>7.5998252173598617</v>
      </c>
      <c r="AD241" s="65">
        <v>364.37434524390136</v>
      </c>
      <c r="AE241" s="74">
        <v>67.224616976999883</v>
      </c>
      <c r="AF241" s="74">
        <v>67.252258854260234</v>
      </c>
      <c r="AG241" s="65">
        <v>420.98134843086893</v>
      </c>
      <c r="AH241" s="74">
        <v>6.3707326015514019</v>
      </c>
      <c r="AI241" s="74">
        <v>7.6511453222070545</v>
      </c>
      <c r="AJ241" s="38">
        <v>412.35829231033449</v>
      </c>
      <c r="AK241" s="38">
        <v>6.240239445603148</v>
      </c>
      <c r="AL241" s="39">
        <v>7.5046814345953736</v>
      </c>
      <c r="AM241" s="65">
        <v>416.33752399078639</v>
      </c>
      <c r="AN241" s="74">
        <v>14.170129450395011</v>
      </c>
      <c r="AO241" s="50">
        <v>16.522928253540673</v>
      </c>
      <c r="AP241" s="75">
        <v>115.53539757281115</v>
      </c>
      <c r="AQ241" s="74"/>
      <c r="AR241" s="74"/>
    </row>
    <row r="242" spans="1:44" ht="14" x14ac:dyDescent="0.2">
      <c r="A242" s="63" t="s">
        <v>392</v>
      </c>
      <c r="B242" s="64" t="s">
        <v>428</v>
      </c>
      <c r="C242" s="63"/>
      <c r="D242" s="37">
        <v>1.79193229359445E-3</v>
      </c>
      <c r="E242" s="65">
        <v>10807.79302471084</v>
      </c>
      <c r="F242" s="66">
        <v>4.4454465826073482E-8</v>
      </c>
      <c r="G242" s="65">
        <v>4.7773778886745575</v>
      </c>
      <c r="H242" s="65">
        <v>0.27067904123911912</v>
      </c>
      <c r="I242" s="65">
        <v>0.60068802545316669</v>
      </c>
      <c r="J242" s="65">
        <v>28.487774334970052</v>
      </c>
      <c r="K242" s="65">
        <v>72.637099235268764</v>
      </c>
      <c r="L242" s="65">
        <v>9042.2354878657879</v>
      </c>
      <c r="M242" s="67">
        <v>0.39219317173858015</v>
      </c>
      <c r="N242" s="66">
        <v>14.688560693516589</v>
      </c>
      <c r="O242" s="67">
        <v>1.0276066109150988</v>
      </c>
      <c r="P242" s="69">
        <v>5.6752730668326964E-2</v>
      </c>
      <c r="Q242" s="69">
        <v>2.1283104501309742</v>
      </c>
      <c r="R242" s="37" t="s">
        <v>37</v>
      </c>
      <c r="S242" s="37" t="s">
        <v>37</v>
      </c>
      <c r="T242" s="70">
        <v>0.5327320128787596</v>
      </c>
      <c r="U242" s="67">
        <v>2.3634044763715596</v>
      </c>
      <c r="V242" s="72">
        <v>6.808018980657457E-2</v>
      </c>
      <c r="W242" s="67">
        <v>1.0276066109150988</v>
      </c>
      <c r="X242" s="72">
        <v>0.4347992995649827</v>
      </c>
      <c r="Y242" s="69">
        <v>2.1436586120965568E-2</v>
      </c>
      <c r="Z242" s="73">
        <v>2.2251249844122526E-2</v>
      </c>
      <c r="AA242" s="86">
        <v>423.83437042780332</v>
      </c>
      <c r="AB242" s="42">
        <v>8.6277719775087451</v>
      </c>
      <c r="AC242" s="74">
        <v>9.6247811981058309</v>
      </c>
      <c r="AD242" s="65">
        <v>481.9377692954755</v>
      </c>
      <c r="AE242" s="74">
        <v>94.026480352121638</v>
      </c>
      <c r="AF242" s="74">
        <v>94.061053703137134</v>
      </c>
      <c r="AG242" s="65">
        <v>424.57902857622571</v>
      </c>
      <c r="AH242" s="74">
        <v>8.7260043324168031</v>
      </c>
      <c r="AI242" s="74">
        <v>9.716229599335902</v>
      </c>
      <c r="AJ242" s="38">
        <v>433.62113255427926</v>
      </c>
      <c r="AK242" s="38">
        <v>8.9118388489053935</v>
      </c>
      <c r="AL242" s="39">
        <v>9.9317201642560988</v>
      </c>
      <c r="AM242" s="65">
        <v>428.70245925847797</v>
      </c>
      <c r="AN242" s="74">
        <v>19.078331059500304</v>
      </c>
      <c r="AO242" s="50">
        <v>20.989293664236335</v>
      </c>
      <c r="AP242" s="75">
        <v>88.098309704362848</v>
      </c>
      <c r="AQ242" s="74"/>
      <c r="AR242" s="74"/>
    </row>
    <row r="243" spans="1:44" ht="14" x14ac:dyDescent="0.2">
      <c r="A243" s="63" t="s">
        <v>392</v>
      </c>
      <c r="B243" s="64" t="s">
        <v>429</v>
      </c>
      <c r="C243" s="63"/>
      <c r="D243" s="37">
        <v>9.8422497185206769E-5</v>
      </c>
      <c r="E243" s="65">
        <v>11216.737383156622</v>
      </c>
      <c r="F243" s="66">
        <v>4.3764876489993256E-8</v>
      </c>
      <c r="G243" s="65">
        <v>4.8810524937934892</v>
      </c>
      <c r="H243" s="65">
        <v>0.26932963171500535</v>
      </c>
      <c r="I243" s="65">
        <v>0.473143381687819</v>
      </c>
      <c r="J243" s="65">
        <v>23.199251279756105</v>
      </c>
      <c r="K243" s="65">
        <v>75.634405922877335</v>
      </c>
      <c r="L243" s="65">
        <v>8172.6873520423724</v>
      </c>
      <c r="M243" s="67">
        <v>0.30672880941792346</v>
      </c>
      <c r="N243" s="66">
        <v>14.968490117329168</v>
      </c>
      <c r="O243" s="67">
        <v>1.0237918866337299</v>
      </c>
      <c r="P243" s="69">
        <v>5.5192515060683331E-2</v>
      </c>
      <c r="Q243" s="69">
        <v>2.1599530770260871</v>
      </c>
      <c r="R243" s="37" t="s">
        <v>37</v>
      </c>
      <c r="S243" s="37" t="s">
        <v>37</v>
      </c>
      <c r="T243" s="70">
        <v>0.50839756828625693</v>
      </c>
      <c r="U243" s="67">
        <v>2.3903027260352432</v>
      </c>
      <c r="V243" s="72">
        <v>6.6807005393435787E-2</v>
      </c>
      <c r="W243" s="67">
        <v>1.0237918866337301</v>
      </c>
      <c r="X243" s="72">
        <v>0.42831055476051655</v>
      </c>
      <c r="Y243" s="69">
        <v>2.0678210406040943E-2</v>
      </c>
      <c r="Z243" s="73">
        <v>2.4619941075225488E-2</v>
      </c>
      <c r="AA243" s="86">
        <v>416.85092708612109</v>
      </c>
      <c r="AB243" s="42">
        <v>8.4546487626106455</v>
      </c>
      <c r="AC243" s="74">
        <v>9.4384480075600035</v>
      </c>
      <c r="AD243" s="65">
        <v>420.03008809280033</v>
      </c>
      <c r="AE243" s="74">
        <v>96.45364726698412</v>
      </c>
      <c r="AF243" s="74">
        <v>96.479249278001092</v>
      </c>
      <c r="AG243" s="65">
        <v>416.89012112596509</v>
      </c>
      <c r="AH243" s="74">
        <v>8.5361744725303197</v>
      </c>
      <c r="AI243" s="74">
        <v>9.5117190941947385</v>
      </c>
      <c r="AJ243" s="38">
        <v>417.37104562736681</v>
      </c>
      <c r="AK243" s="38">
        <v>8.5460218045826899</v>
      </c>
      <c r="AL243" s="39">
        <v>9.5309630605240585</v>
      </c>
      <c r="AM243" s="65">
        <v>413.69011627714542</v>
      </c>
      <c r="AN243" s="74">
        <v>20.370052572293002</v>
      </c>
      <c r="AO243" s="50">
        <v>22.05080848145063</v>
      </c>
      <c r="AP243" s="75">
        <v>99.252442371189957</v>
      </c>
      <c r="AQ243" s="74"/>
      <c r="AR243" s="74"/>
    </row>
    <row r="244" spans="1:44" ht="14" x14ac:dyDescent="0.2">
      <c r="A244" s="63" t="s">
        <v>392</v>
      </c>
      <c r="B244" s="64" t="s">
        <v>430</v>
      </c>
      <c r="C244" s="63"/>
      <c r="D244" s="37">
        <v>1.9451820416492514E-4</v>
      </c>
      <c r="E244" s="65">
        <v>26719.713371986301</v>
      </c>
      <c r="F244" s="66">
        <v>4.6071401471675996E-8</v>
      </c>
      <c r="G244" s="65">
        <v>12.227475481965085</v>
      </c>
      <c r="H244" s="65">
        <v>0.66967641147924273</v>
      </c>
      <c r="I244" s="65">
        <v>0.99760012042082047</v>
      </c>
      <c r="J244" s="65">
        <v>48.371683901374702</v>
      </c>
      <c r="K244" s="65">
        <v>188.88917841817906</v>
      </c>
      <c r="L244" s="65">
        <v>9254.6614056300241</v>
      </c>
      <c r="M244" s="67">
        <v>0.25608499283259795</v>
      </c>
      <c r="N244" s="66">
        <v>14.889066303615238</v>
      </c>
      <c r="O244" s="67">
        <v>0.78091700263613106</v>
      </c>
      <c r="P244" s="69">
        <v>5.5323392308223154E-2</v>
      </c>
      <c r="Q244" s="69">
        <v>1.33640843220233</v>
      </c>
      <c r="R244" s="37" t="s">
        <v>37</v>
      </c>
      <c r="S244" s="37" t="s">
        <v>37</v>
      </c>
      <c r="T244" s="70">
        <v>0.512321536885469</v>
      </c>
      <c r="U244" s="67">
        <v>1.5478432939634714</v>
      </c>
      <c r="V244" s="72">
        <v>6.7163378791401343E-2</v>
      </c>
      <c r="W244" s="67">
        <v>0.78091700263613095</v>
      </c>
      <c r="X244" s="72">
        <v>0.50451942110785819</v>
      </c>
      <c r="Y244" s="69">
        <v>2.0909277266415584E-2</v>
      </c>
      <c r="Z244" s="73">
        <v>2.0034702956978526E-2</v>
      </c>
      <c r="AA244" s="86">
        <v>418.96435754514914</v>
      </c>
      <c r="AB244" s="42">
        <v>6.4587294611838599</v>
      </c>
      <c r="AC244" s="74">
        <v>7.7134525419813578</v>
      </c>
      <c r="AD244" s="65">
        <v>425.31592447553885</v>
      </c>
      <c r="AE244" s="74">
        <v>59.622925790671914</v>
      </c>
      <c r="AF244" s="74">
        <v>59.665382367003048</v>
      </c>
      <c r="AG244" s="65">
        <v>419.04322555998698</v>
      </c>
      <c r="AH244" s="74">
        <v>6.5447595935856242</v>
      </c>
      <c r="AI244" s="74">
        <v>7.7860604573403407</v>
      </c>
      <c r="AJ244" s="38">
        <v>420.00904891039289</v>
      </c>
      <c r="AK244" s="38">
        <v>6.5598441511031229</v>
      </c>
      <c r="AL244" s="39">
        <v>7.8142245705483075</v>
      </c>
      <c r="AM244" s="65">
        <v>418.26535608958159</v>
      </c>
      <c r="AN244" s="74">
        <v>16.759644332899232</v>
      </c>
      <c r="AO244" s="50">
        <v>18.808790198891089</v>
      </c>
      <c r="AP244" s="75">
        <v>98.525167162906783</v>
      </c>
      <c r="AQ244" s="74"/>
      <c r="AR244" s="74"/>
    </row>
    <row r="245" spans="1:44" ht="14" x14ac:dyDescent="0.2">
      <c r="A245" s="63" t="s">
        <v>392</v>
      </c>
      <c r="B245" s="64" t="s">
        <v>431</v>
      </c>
      <c r="C245" s="63"/>
      <c r="D245" s="37">
        <v>8.3718224742990828E-4</v>
      </c>
      <c r="E245" s="65">
        <v>40829.951827409648</v>
      </c>
      <c r="F245" s="66">
        <v>4.5007383135160187E-8</v>
      </c>
      <c r="G245" s="65">
        <v>18.252409286470126</v>
      </c>
      <c r="H245" s="65">
        <v>1.0204589621738205</v>
      </c>
      <c r="I245" s="65">
        <v>2.8019646977245172</v>
      </c>
      <c r="J245" s="65">
        <v>141.43726925432225</v>
      </c>
      <c r="K245" s="65">
        <v>285.12862134318266</v>
      </c>
      <c r="L245" s="65">
        <v>10008.642001672713</v>
      </c>
      <c r="M245" s="67">
        <v>0.49604725259793342</v>
      </c>
      <c r="N245" s="66">
        <v>14.981161260993474</v>
      </c>
      <c r="O245" s="67">
        <v>0.77007400573464624</v>
      </c>
      <c r="P245" s="69">
        <v>5.5781469624091293E-2</v>
      </c>
      <c r="Q245" s="69">
        <v>1.0127662536484703</v>
      </c>
      <c r="R245" s="37" t="s">
        <v>37</v>
      </c>
      <c r="S245" s="37" t="s">
        <v>37</v>
      </c>
      <c r="T245" s="70">
        <v>0.51338804100555213</v>
      </c>
      <c r="U245" s="67">
        <v>1.272285132679527</v>
      </c>
      <c r="V245" s="72">
        <v>6.6750499682805303E-2</v>
      </c>
      <c r="W245" s="67">
        <v>0.77007400573464624</v>
      </c>
      <c r="X245" s="72">
        <v>0.60526841503901974</v>
      </c>
      <c r="Y245" s="69">
        <v>2.0317620268705785E-2</v>
      </c>
      <c r="Z245" s="73">
        <v>1.5152338779987182E-2</v>
      </c>
      <c r="AA245" s="86">
        <v>416.2077852472346</v>
      </c>
      <c r="AB245" s="42">
        <v>6.3107774690682605</v>
      </c>
      <c r="AC245" s="74">
        <v>7.5746188506420173</v>
      </c>
      <c r="AD245" s="65">
        <v>443.6808032976042</v>
      </c>
      <c r="AE245" s="74">
        <v>45.039774137683537</v>
      </c>
      <c r="AF245" s="74">
        <v>45.100916182523008</v>
      </c>
      <c r="AG245" s="65">
        <v>416.54866399289267</v>
      </c>
      <c r="AH245" s="74">
        <v>6.4154659652884405</v>
      </c>
      <c r="AI245" s="74">
        <v>7.6639349774241756</v>
      </c>
      <c r="AJ245" s="38">
        <v>420.72485472501688</v>
      </c>
      <c r="AK245" s="38">
        <v>6.4797854838044167</v>
      </c>
      <c r="AL245" s="39">
        <v>7.7511083228256483</v>
      </c>
      <c r="AM245" s="65">
        <v>406.54818077659974</v>
      </c>
      <c r="AN245" s="74">
        <v>12.320311531029024</v>
      </c>
      <c r="AO245" s="50">
        <v>14.854246104954393</v>
      </c>
      <c r="AP245" s="75">
        <v>93.884761499020215</v>
      </c>
      <c r="AQ245" s="74"/>
      <c r="AR245" s="74"/>
    </row>
    <row r="246" spans="1:44" ht="14" x14ac:dyDescent="0.2">
      <c r="A246" s="63" t="s">
        <v>392</v>
      </c>
      <c r="B246" s="64" t="s">
        <v>432</v>
      </c>
      <c r="C246" s="63"/>
      <c r="D246" s="37">
        <v>-9.8489088199489941E-4</v>
      </c>
      <c r="E246" s="65">
        <v>17088.826304114467</v>
      </c>
      <c r="F246" s="66">
        <v>4.5825614784411635E-8</v>
      </c>
      <c r="G246" s="65">
        <v>7.7707173942100436</v>
      </c>
      <c r="H246" s="65">
        <v>0.42352212949956747</v>
      </c>
      <c r="I246" s="65">
        <v>1.1332360993100943</v>
      </c>
      <c r="J246" s="65">
        <v>55.658124403665909</v>
      </c>
      <c r="K246" s="65">
        <v>121.74699595102379</v>
      </c>
      <c r="L246" s="65">
        <v>8932.5954878783741</v>
      </c>
      <c r="M246" s="67">
        <v>0.45716219910720407</v>
      </c>
      <c r="N246" s="66">
        <v>14.8284725394041</v>
      </c>
      <c r="O246" s="67">
        <v>0.90618531885295406</v>
      </c>
      <c r="P246" s="69">
        <v>5.4410449731650275E-2</v>
      </c>
      <c r="Q246" s="69">
        <v>1.821221365386283</v>
      </c>
      <c r="R246" s="37" t="s">
        <v>37</v>
      </c>
      <c r="S246" s="37" t="s">
        <v>37</v>
      </c>
      <c r="T246" s="70">
        <v>0.50592620305728542</v>
      </c>
      <c r="U246" s="67">
        <v>2.0342121555639436</v>
      </c>
      <c r="V246" s="72">
        <v>6.7437829307278485E-2</v>
      </c>
      <c r="W246" s="67">
        <v>0.90618531885295406</v>
      </c>
      <c r="X246" s="72">
        <v>0.44547237434127546</v>
      </c>
      <c r="Y246" s="69">
        <v>2.1340347673476714E-2</v>
      </c>
      <c r="Z246" s="73">
        <v>1.9234500785310464E-2</v>
      </c>
      <c r="AA246" s="86">
        <v>420.70088573639208</v>
      </c>
      <c r="AB246" s="42">
        <v>7.5495745006721409</v>
      </c>
      <c r="AC246" s="74">
        <v>8.6559778142176107</v>
      </c>
      <c r="AD246" s="65">
        <v>388.07682961543122</v>
      </c>
      <c r="AE246" s="74">
        <v>81.783636024928427</v>
      </c>
      <c r="AF246" s="74">
        <v>81.809410518981863</v>
      </c>
      <c r="AG246" s="65">
        <v>420.70088573639208</v>
      </c>
      <c r="AH246" s="74">
        <v>7.6246593256550534</v>
      </c>
      <c r="AI246" s="74">
        <v>8.7215426738236506</v>
      </c>
      <c r="AJ246" s="38">
        <v>415.70607323254609</v>
      </c>
      <c r="AK246" s="38">
        <v>7.5341348104268855</v>
      </c>
      <c r="AL246" s="39">
        <v>8.6270612407247498</v>
      </c>
      <c r="AM246" s="65">
        <v>426.79799925544211</v>
      </c>
      <c r="AN246" s="74">
        <v>16.418492903695473</v>
      </c>
      <c r="AO246" s="50">
        <v>18.58644308572822</v>
      </c>
      <c r="AP246" s="75">
        <v>108.40659725892164</v>
      </c>
      <c r="AQ246" s="74"/>
      <c r="AR246" s="74"/>
    </row>
    <row r="247" spans="1:44" ht="14" x14ac:dyDescent="0.2">
      <c r="A247" s="63" t="s">
        <v>433</v>
      </c>
      <c r="B247" s="64" t="s">
        <v>434</v>
      </c>
      <c r="C247" s="63"/>
      <c r="D247" s="37">
        <v>9.2367715794021356E-4</v>
      </c>
      <c r="E247" s="65">
        <v>8941.9375970060173</v>
      </c>
      <c r="F247" s="66">
        <v>1.1827049621494812E-4</v>
      </c>
      <c r="G247" s="65">
        <v>3.9674737306921242</v>
      </c>
      <c r="H247" s="65">
        <v>0.21940543701956164</v>
      </c>
      <c r="I247" s="65">
        <v>0.45577176159364247</v>
      </c>
      <c r="J247" s="65">
        <v>22.771791933184122</v>
      </c>
      <c r="K247" s="65">
        <v>60.949988436524599</v>
      </c>
      <c r="L247" s="65">
        <v>8942.3916761801429</v>
      </c>
      <c r="M247" s="67">
        <v>0.37361437659499219</v>
      </c>
      <c r="N247" s="66">
        <v>14.99973131337282</v>
      </c>
      <c r="O247" s="67">
        <v>1.1059977857994849</v>
      </c>
      <c r="P247" s="69">
        <v>5.5839074473543887E-2</v>
      </c>
      <c r="Q247" s="69">
        <v>2.1354564454688831</v>
      </c>
      <c r="R247" s="37" t="s">
        <v>37</v>
      </c>
      <c r="S247" s="37" t="s">
        <v>37</v>
      </c>
      <c r="T247" s="70">
        <v>0.51328196669417692</v>
      </c>
      <c r="U247" s="67">
        <v>2.4048711675863137</v>
      </c>
      <c r="V247" s="72">
        <v>6.666786085084489E-2</v>
      </c>
      <c r="W247" s="67">
        <v>1.1059977857994849</v>
      </c>
      <c r="X247" s="72">
        <v>0.45989897534076085</v>
      </c>
      <c r="Y247" s="69">
        <v>2.0273397715414893E-2</v>
      </c>
      <c r="Z247" s="73">
        <v>2.6378706990386892E-2</v>
      </c>
      <c r="AA247" s="86">
        <v>415.67349343118013</v>
      </c>
      <c r="AB247" s="42">
        <v>9.0950828015068641</v>
      </c>
      <c r="AC247" s="74">
        <v>10.011215855893735</v>
      </c>
      <c r="AD247" s="65">
        <v>445.97544804645418</v>
      </c>
      <c r="AE247" s="74">
        <v>94.930282805562399</v>
      </c>
      <c r="AF247" s="74">
        <v>94.959607913426737</v>
      </c>
      <c r="AG247" s="65">
        <v>416.04925501764092</v>
      </c>
      <c r="AH247" s="74">
        <v>9.2029910966607211</v>
      </c>
      <c r="AI247" s="74">
        <v>10.110915766531022</v>
      </c>
      <c r="AJ247" s="38">
        <v>420.6536833994831</v>
      </c>
      <c r="AK247" s="38">
        <v>9.3048408485645169</v>
      </c>
      <c r="AL247" s="39">
        <v>10.230640401033638</v>
      </c>
      <c r="AM247" s="65">
        <v>405.67212443828203</v>
      </c>
      <c r="AN247" s="74">
        <v>21.402212209450422</v>
      </c>
      <c r="AO247" s="50">
        <v>22.948132747497706</v>
      </c>
      <c r="AP247" s="75">
        <v>93.289721853545615</v>
      </c>
      <c r="AQ247" s="74"/>
      <c r="AR247" s="74"/>
    </row>
    <row r="248" spans="1:44" ht="14" x14ac:dyDescent="0.2">
      <c r="A248" s="63" t="s">
        <v>433</v>
      </c>
      <c r="B248" s="64" t="s">
        <v>435</v>
      </c>
      <c r="C248" s="63"/>
      <c r="D248" s="37">
        <v>1.3655476141475385E-3</v>
      </c>
      <c r="E248" s="65">
        <v>18703.902197496489</v>
      </c>
      <c r="F248" s="66">
        <v>4.4457892022309351E-8</v>
      </c>
      <c r="G248" s="65">
        <v>8.2771408034976783</v>
      </c>
      <c r="H248" s="65">
        <v>0.46463972969572592</v>
      </c>
      <c r="I248" s="65">
        <v>1.4542730748218082</v>
      </c>
      <c r="J248" s="65">
        <v>70.207606005915579</v>
      </c>
      <c r="K248" s="65">
        <v>127.441174592574</v>
      </c>
      <c r="L248" s="65">
        <v>8565.1017984762821</v>
      </c>
      <c r="M248" s="67">
        <v>0.55090206309199052</v>
      </c>
      <c r="N248" s="66">
        <v>15.00639534578114</v>
      </c>
      <c r="O248" s="67">
        <v>0.83717137975739542</v>
      </c>
      <c r="P248" s="69">
        <v>5.6191948354155773E-2</v>
      </c>
      <c r="Q248" s="69">
        <v>1.5451460216050963</v>
      </c>
      <c r="R248" s="37" t="s">
        <v>37</v>
      </c>
      <c r="S248" s="37" t="s">
        <v>37</v>
      </c>
      <c r="T248" s="70">
        <v>0.51629626306288001</v>
      </c>
      <c r="U248" s="67">
        <v>1.7573651149283003</v>
      </c>
      <c r="V248" s="72">
        <v>6.6638255021125872E-2</v>
      </c>
      <c r="W248" s="67">
        <v>0.83717137975739542</v>
      </c>
      <c r="X248" s="72">
        <v>0.47637874033453298</v>
      </c>
      <c r="Y248" s="69">
        <v>2.0950212395356646E-2</v>
      </c>
      <c r="Z248" s="73">
        <v>1.8067653800570221E-2</v>
      </c>
      <c r="AA248" s="86">
        <v>415.31454740274449</v>
      </c>
      <c r="AB248" s="42">
        <v>6.8741322235017037</v>
      </c>
      <c r="AC248" s="74">
        <v>8.0453333282181578</v>
      </c>
      <c r="AD248" s="65">
        <v>459.9607000825157</v>
      </c>
      <c r="AE248" s="74">
        <v>68.522234346533864</v>
      </c>
      <c r="AF248" s="74">
        <v>68.565442190776281</v>
      </c>
      <c r="AG248" s="65">
        <v>415.87032950932746</v>
      </c>
      <c r="AH248" s="74">
        <v>6.9630947511097272</v>
      </c>
      <c r="AI248" s="74">
        <v>8.1243573053903333</v>
      </c>
      <c r="AJ248" s="38">
        <v>422.67420654040643</v>
      </c>
      <c r="AK248" s="38">
        <v>7.0770149735458876</v>
      </c>
      <c r="AL248" s="39">
        <v>8.2670576484882297</v>
      </c>
      <c r="AM248" s="65">
        <v>419.07578421155989</v>
      </c>
      <c r="AN248" s="74">
        <v>15.143432370673871</v>
      </c>
      <c r="AO248" s="50">
        <v>17.392273307240583</v>
      </c>
      <c r="AP248" s="75">
        <v>90.414317882967282</v>
      </c>
      <c r="AQ248" s="74"/>
      <c r="AR248" s="74"/>
    </row>
    <row r="249" spans="1:44" ht="14" x14ac:dyDescent="0.2">
      <c r="A249" s="63" t="s">
        <v>433</v>
      </c>
      <c r="B249" s="64" t="s">
        <v>436</v>
      </c>
      <c r="C249" s="63"/>
      <c r="D249" s="37">
        <v>2.8098412634967418E-3</v>
      </c>
      <c r="E249" s="65">
        <v>9252.5174223922477</v>
      </c>
      <c r="F249" s="66">
        <v>4.2724085472906949E-4</v>
      </c>
      <c r="G249" s="65">
        <v>4.1619331006199287</v>
      </c>
      <c r="H249" s="65">
        <v>0.2376743083203034</v>
      </c>
      <c r="I249" s="65">
        <v>0.42586495178212963</v>
      </c>
      <c r="J249" s="65">
        <v>20.557054574782889</v>
      </c>
      <c r="K249" s="65">
        <v>65.295960381813728</v>
      </c>
      <c r="L249" s="65">
        <v>8834.4099973232915</v>
      </c>
      <c r="M249" s="67">
        <v>0.31482888764598754</v>
      </c>
      <c r="N249" s="66">
        <v>15.165675632215878</v>
      </c>
      <c r="O249" s="67">
        <v>0.91832053690056659</v>
      </c>
      <c r="P249" s="69">
        <v>5.7255060674440035E-2</v>
      </c>
      <c r="Q249" s="69">
        <v>2.1406658272596424</v>
      </c>
      <c r="R249" s="37" t="s">
        <v>37</v>
      </c>
      <c r="S249" s="37" t="s">
        <v>37</v>
      </c>
      <c r="T249" s="70">
        <v>0.52053914096792142</v>
      </c>
      <c r="U249" s="67">
        <v>2.3293266822175358</v>
      </c>
      <c r="V249" s="72">
        <v>6.5938374540712011E-2</v>
      </c>
      <c r="W249" s="67">
        <v>0.91832053690056659</v>
      </c>
      <c r="X249" s="72">
        <v>0.39424291316077603</v>
      </c>
      <c r="Y249" s="69">
        <v>2.1254933805610998E-2</v>
      </c>
      <c r="Z249" s="73">
        <v>2.9555475300886858E-2</v>
      </c>
      <c r="AA249" s="86">
        <v>410.50580537963708</v>
      </c>
      <c r="AB249" s="42">
        <v>7.4945681221292029</v>
      </c>
      <c r="AC249" s="74">
        <v>8.558034132146167</v>
      </c>
      <c r="AD249" s="65">
        <v>501.37109359282175</v>
      </c>
      <c r="AE249" s="74">
        <v>94.25719451636138</v>
      </c>
      <c r="AF249" s="74">
        <v>94.294520190304993</v>
      </c>
      <c r="AG249" s="65">
        <v>411.63909152785396</v>
      </c>
      <c r="AH249" s="74">
        <v>7.5603326308224048</v>
      </c>
      <c r="AI249" s="74">
        <v>8.6211608678458109</v>
      </c>
      <c r="AJ249" s="38">
        <v>425.51146872410015</v>
      </c>
      <c r="AK249" s="38">
        <v>7.8151184083212861</v>
      </c>
      <c r="AL249" s="39">
        <v>8.9208826321046892</v>
      </c>
      <c r="AM249" s="65">
        <v>425.10759624478487</v>
      </c>
      <c r="AN249" s="74">
        <v>25.128514122064246</v>
      </c>
      <c r="AO249" s="50">
        <v>26.584417026385545</v>
      </c>
      <c r="AP249" s="75">
        <v>82.10267739570925</v>
      </c>
      <c r="AQ249" s="74"/>
      <c r="AR249" s="74"/>
    </row>
    <row r="250" spans="1:44" ht="14" x14ac:dyDescent="0.2">
      <c r="A250" s="63" t="s">
        <v>433</v>
      </c>
      <c r="B250" s="64" t="s">
        <v>437</v>
      </c>
      <c r="C250" s="63"/>
      <c r="D250" s="37">
        <v>-1.4723815900403172E-3</v>
      </c>
      <c r="E250" s="65">
        <v>12158.459336595328</v>
      </c>
      <c r="F250" s="66">
        <v>4.5045923396708335E-8</v>
      </c>
      <c r="G250" s="65">
        <v>5.4461196631444659</v>
      </c>
      <c r="H250" s="65">
        <v>0.29245811349831197</v>
      </c>
      <c r="I250" s="65">
        <v>0.56500118682347578</v>
      </c>
      <c r="J250" s="65">
        <v>28.621944824762011</v>
      </c>
      <c r="K250" s="65">
        <v>84.301333285727935</v>
      </c>
      <c r="L250" s="65">
        <v>9663.9450587804895</v>
      </c>
      <c r="M250" s="67">
        <v>0.33951947981358505</v>
      </c>
      <c r="N250" s="66">
        <v>14.909002449661841</v>
      </c>
      <c r="O250" s="67">
        <v>1.0635590050018979</v>
      </c>
      <c r="P250" s="69">
        <v>5.3961941135073709E-2</v>
      </c>
      <c r="Q250" s="69">
        <v>2.0593064973295125</v>
      </c>
      <c r="R250" s="37" t="s">
        <v>37</v>
      </c>
      <c r="S250" s="37" t="s">
        <v>37</v>
      </c>
      <c r="T250" s="70">
        <v>0.49904562487161702</v>
      </c>
      <c r="U250" s="67">
        <v>2.3177361815064659</v>
      </c>
      <c r="V250" s="72">
        <v>6.7073568696253152E-2</v>
      </c>
      <c r="W250" s="67">
        <v>1.0635590050018979</v>
      </c>
      <c r="X250" s="72">
        <v>0.45887837170087808</v>
      </c>
      <c r="Y250" s="69">
        <v>1.9930744422759532E-2</v>
      </c>
      <c r="Z250" s="73">
        <v>2.6918613408105464E-2</v>
      </c>
      <c r="AA250" s="86">
        <v>418.50068685819571</v>
      </c>
      <c r="AB250" s="42">
        <v>8.8124873281654352</v>
      </c>
      <c r="AC250" s="74">
        <v>9.7674336072157431</v>
      </c>
      <c r="AD250" s="65">
        <v>369.46157015320244</v>
      </c>
      <c r="AE250" s="74">
        <v>92.778562065942751</v>
      </c>
      <c r="AF250" s="74">
        <v>92.79915566606789</v>
      </c>
      <c r="AG250" s="65">
        <v>418.50068685819571</v>
      </c>
      <c r="AH250" s="74">
        <v>8.9020034821502687</v>
      </c>
      <c r="AI250" s="74">
        <v>9.848273572485013</v>
      </c>
      <c r="AJ250" s="38">
        <v>411.0561562975019</v>
      </c>
      <c r="AK250" s="38">
        <v>8.7436495318335155</v>
      </c>
      <c r="AL250" s="39">
        <v>9.6809851432226193</v>
      </c>
      <c r="AM250" s="65">
        <v>398.8828169032036</v>
      </c>
      <c r="AN250" s="74">
        <v>21.474744686706906</v>
      </c>
      <c r="AO250" s="50">
        <v>22.966302889692205</v>
      </c>
      <c r="AP250" s="75">
        <v>113.27313059505985</v>
      </c>
      <c r="AQ250" s="74"/>
      <c r="AR250" s="74"/>
    </row>
    <row r="251" spans="1:44" ht="14" x14ac:dyDescent="0.2">
      <c r="A251" s="63" t="s">
        <v>433</v>
      </c>
      <c r="B251" s="64" t="s">
        <v>438</v>
      </c>
      <c r="C251" s="63"/>
      <c r="D251" s="37">
        <v>2.469080163280561E-4</v>
      </c>
      <c r="E251" s="65">
        <v>12386.764672581894</v>
      </c>
      <c r="F251" s="66">
        <v>4.4473797178492284E-3</v>
      </c>
      <c r="G251" s="65">
        <v>5.606565640611894</v>
      </c>
      <c r="H251" s="65">
        <v>0.30817984085990935</v>
      </c>
      <c r="I251" s="65">
        <v>0.60130779368365528</v>
      </c>
      <c r="J251" s="65">
        <v>28.84277052682177</v>
      </c>
      <c r="K251" s="65">
        <v>87.333502901509732</v>
      </c>
      <c r="L251" s="65">
        <v>9426.2918151918511</v>
      </c>
      <c r="M251" s="67">
        <v>0.3302600899834417</v>
      </c>
      <c r="N251" s="66">
        <v>14.930788038945785</v>
      </c>
      <c r="O251" s="67">
        <v>1.0783389106612993</v>
      </c>
      <c r="P251" s="69">
        <v>5.5337751384853008E-2</v>
      </c>
      <c r="Q251" s="69">
        <v>2.0271176799374926</v>
      </c>
      <c r="R251" s="37" t="s">
        <v>37</v>
      </c>
      <c r="S251" s="37" t="s">
        <v>37</v>
      </c>
      <c r="T251" s="70">
        <v>0.51102253551797527</v>
      </c>
      <c r="U251" s="67">
        <v>2.2960881722097173</v>
      </c>
      <c r="V251" s="72">
        <v>6.6975701308703783E-2</v>
      </c>
      <c r="W251" s="67">
        <v>1.0783389106612993</v>
      </c>
      <c r="X251" s="72">
        <v>0.4696417688627017</v>
      </c>
      <c r="Y251" s="69">
        <v>2.107177179549501E-2</v>
      </c>
      <c r="Z251" s="73">
        <v>2.419715809667786E-2</v>
      </c>
      <c r="AA251" s="86">
        <v>417.80929820127517</v>
      </c>
      <c r="AB251" s="42">
        <v>8.9069210134333314</v>
      </c>
      <c r="AC251" s="74">
        <v>9.8497457969753857</v>
      </c>
      <c r="AD251" s="65">
        <v>425.89479779597912</v>
      </c>
      <c r="AE251" s="74">
        <v>90.429313010225016</v>
      </c>
      <c r="AF251" s="74">
        <v>90.457387869918421</v>
      </c>
      <c r="AG251" s="65">
        <v>417.90942242548164</v>
      </c>
      <c r="AH251" s="74">
        <v>9.0129598266677338</v>
      </c>
      <c r="AI251" s="74">
        <v>9.9461636785185803</v>
      </c>
      <c r="AJ251" s="38">
        <v>419.13651569929476</v>
      </c>
      <c r="AK251" s="38">
        <v>9.0394242751510028</v>
      </c>
      <c r="AL251" s="39">
        <v>9.9833313834014223</v>
      </c>
      <c r="AM251" s="65">
        <v>421.48220919764157</v>
      </c>
      <c r="AN251" s="74">
        <v>20.397343301784769</v>
      </c>
      <c r="AO251" s="50">
        <v>22.137342709883065</v>
      </c>
      <c r="AP251" s="75">
        <v>98.125035710268804</v>
      </c>
      <c r="AQ251" s="74"/>
      <c r="AR251" s="74"/>
    </row>
    <row r="252" spans="1:44" ht="14" x14ac:dyDescent="0.2">
      <c r="A252" s="63" t="s">
        <v>433</v>
      </c>
      <c r="B252" s="64" t="s">
        <v>439</v>
      </c>
      <c r="C252" s="63"/>
      <c r="D252" s="37">
        <v>-9.2270983262876728E-5</v>
      </c>
      <c r="E252" s="65">
        <v>39269.924921016958</v>
      </c>
      <c r="F252" s="66">
        <v>4.5039979750343906E-8</v>
      </c>
      <c r="G252" s="65">
        <v>17.552175666054104</v>
      </c>
      <c r="H252" s="65">
        <v>0.96805320578750309</v>
      </c>
      <c r="I252" s="65">
        <v>2.4150191512596981</v>
      </c>
      <c r="J252" s="65">
        <v>117.37091298092641</v>
      </c>
      <c r="K252" s="65">
        <v>263.91494073635778</v>
      </c>
      <c r="L252" s="65">
        <v>9352.7467634581062</v>
      </c>
      <c r="M252" s="67">
        <v>0.44473008103840561</v>
      </c>
      <c r="N252" s="66">
        <v>14.493090610600136</v>
      </c>
      <c r="O252" s="67">
        <v>0.6938345768573837</v>
      </c>
      <c r="P252" s="69">
        <v>5.5365935834844296E-2</v>
      </c>
      <c r="Q252" s="69">
        <v>1.0947525297376737</v>
      </c>
      <c r="R252" s="37" t="s">
        <v>37</v>
      </c>
      <c r="S252" s="37" t="s">
        <v>37</v>
      </c>
      <c r="T252" s="70">
        <v>0.52672376362050666</v>
      </c>
      <c r="U252" s="67">
        <v>1.2961055209395187</v>
      </c>
      <c r="V252" s="72">
        <v>6.8998395640237534E-2</v>
      </c>
      <c r="W252" s="67">
        <v>0.6938345768573837</v>
      </c>
      <c r="X252" s="72">
        <v>0.53532259962478845</v>
      </c>
      <c r="Y252" s="69">
        <v>2.0881703852614408E-2</v>
      </c>
      <c r="Z252" s="73">
        <v>1.5961889586704893E-2</v>
      </c>
      <c r="AA252" s="86">
        <v>430.1184930701952</v>
      </c>
      <c r="AB252" s="42">
        <v>5.8831896665165306</v>
      </c>
      <c r="AC252" s="74">
        <v>7.3043494893938581</v>
      </c>
      <c r="AD252" s="65">
        <v>427.03042240069516</v>
      </c>
      <c r="AE252" s="74">
        <v>48.827029588729467</v>
      </c>
      <c r="AF252" s="74">
        <v>48.879282990693298</v>
      </c>
      <c r="AG252" s="65">
        <v>430.1184930701952</v>
      </c>
      <c r="AH252" s="74">
        <v>5.9686216527578884</v>
      </c>
      <c r="AI252" s="74">
        <v>7.3733333876050748</v>
      </c>
      <c r="AJ252" s="38">
        <v>429.63304920551781</v>
      </c>
      <c r="AK252" s="38">
        <v>5.9618852979891592</v>
      </c>
      <c r="AL252" s="39">
        <v>7.3763398810265288</v>
      </c>
      <c r="AM252" s="65">
        <v>417.71944307237504</v>
      </c>
      <c r="AN252" s="74">
        <v>13.335183257082221</v>
      </c>
      <c r="AO252" s="50">
        <v>15.827883335536693</v>
      </c>
      <c r="AP252" s="75">
        <v>100.72315003978861</v>
      </c>
      <c r="AQ252" s="74"/>
      <c r="AR252" s="74"/>
    </row>
    <row r="253" spans="1:44" ht="14" x14ac:dyDescent="0.2">
      <c r="A253" s="63" t="s">
        <v>433</v>
      </c>
      <c r="B253" s="64" t="s">
        <v>440</v>
      </c>
      <c r="C253" s="63"/>
      <c r="D253" s="37">
        <v>-1.9480316738807256E-3</v>
      </c>
      <c r="E253" s="65">
        <v>15487.278316957823</v>
      </c>
      <c r="F253" s="66">
        <v>4.6121257973729236E-8</v>
      </c>
      <c r="G253" s="65">
        <v>7.0881498026939482</v>
      </c>
      <c r="H253" s="65">
        <v>0.37992877228659255</v>
      </c>
      <c r="I253" s="65">
        <v>1.0915352482428329</v>
      </c>
      <c r="J253" s="65">
        <v>54.431718843630811</v>
      </c>
      <c r="K253" s="65">
        <v>109.4254075534504</v>
      </c>
      <c r="L253" s="65">
        <v>9105.9825874595808</v>
      </c>
      <c r="M253" s="67">
        <v>0.49743217832698372</v>
      </c>
      <c r="N253" s="66">
        <v>14.880651114865209</v>
      </c>
      <c r="O253" s="67">
        <v>0.88612863688717403</v>
      </c>
      <c r="P253" s="69">
        <v>5.3596273259828096E-2</v>
      </c>
      <c r="Q253" s="69">
        <v>1.8080730233515263</v>
      </c>
      <c r="R253" s="37" t="s">
        <v>37</v>
      </c>
      <c r="S253" s="37" t="s">
        <v>37</v>
      </c>
      <c r="T253" s="70">
        <v>0.49660825322911523</v>
      </c>
      <c r="U253" s="67">
        <v>2.0135421572152521</v>
      </c>
      <c r="V253" s="72">
        <v>6.7201360496990464E-2</v>
      </c>
      <c r="W253" s="67">
        <v>0.88612863688717403</v>
      </c>
      <c r="X253" s="72">
        <v>0.44008447189042138</v>
      </c>
      <c r="Y253" s="69">
        <v>2.0458032297349577E-2</v>
      </c>
      <c r="Z253" s="73">
        <v>2.0403721097341239E-2</v>
      </c>
      <c r="AA253" s="86">
        <v>419.27265757888165</v>
      </c>
      <c r="AB253" s="42">
        <v>7.3648148422105137</v>
      </c>
      <c r="AC253" s="74">
        <v>8.4881589050884365</v>
      </c>
      <c r="AD253" s="65">
        <v>354.1238987209619</v>
      </c>
      <c r="AE253" s="74">
        <v>81.680669397058637</v>
      </c>
      <c r="AF253" s="74">
        <v>81.702158764223441</v>
      </c>
      <c r="AG253" s="65">
        <v>419.27265757888165</v>
      </c>
      <c r="AH253" s="74">
        <v>7.4305901708887454</v>
      </c>
      <c r="AI253" s="74">
        <v>8.5452919333218986</v>
      </c>
      <c r="AJ253" s="38">
        <v>409.40385165409776</v>
      </c>
      <c r="AK253" s="38">
        <v>7.2556895400520887</v>
      </c>
      <c r="AL253" s="39">
        <v>8.353235090509699</v>
      </c>
      <c r="AM253" s="65">
        <v>409.32951540660446</v>
      </c>
      <c r="AN253" s="74">
        <v>16.703690538532403</v>
      </c>
      <c r="AO253" s="50">
        <v>18.676649089311418</v>
      </c>
      <c r="AP253" s="75">
        <v>118.39716525578379</v>
      </c>
      <c r="AQ253" s="74"/>
      <c r="AR253" s="74"/>
    </row>
    <row r="254" spans="1:44" ht="14" x14ac:dyDescent="0.2">
      <c r="A254" s="63"/>
      <c r="B254" s="64"/>
      <c r="C254" s="64"/>
      <c r="D254" s="37"/>
      <c r="E254" s="64"/>
      <c r="F254" s="64"/>
      <c r="G254" s="64"/>
      <c r="H254" s="64"/>
      <c r="I254" s="64"/>
      <c r="J254" s="64"/>
      <c r="K254" s="64"/>
      <c r="L254" s="64"/>
      <c r="M254" s="67"/>
      <c r="N254" s="67"/>
      <c r="O254" s="68"/>
      <c r="P254" s="72"/>
      <c r="Q254" s="72"/>
      <c r="R254" s="68"/>
      <c r="S254" s="68"/>
      <c r="T254" s="70"/>
      <c r="U254" s="71"/>
      <c r="V254" s="72"/>
      <c r="W254" s="71"/>
      <c r="X254" s="72"/>
      <c r="Y254" s="72"/>
      <c r="Z254" s="68"/>
      <c r="AA254" s="74"/>
      <c r="AB254" s="74"/>
      <c r="AC254" s="74"/>
      <c r="AD254" s="74"/>
      <c r="AE254" s="74"/>
      <c r="AF254" s="74"/>
      <c r="AG254" s="74"/>
      <c r="AH254" s="74"/>
      <c r="AI254" s="74"/>
      <c r="AJ254" s="38"/>
      <c r="AK254" s="38"/>
      <c r="AM254" s="74"/>
      <c r="AN254" s="74"/>
      <c r="AO254" s="74"/>
      <c r="AP254" s="75"/>
      <c r="AQ254" s="74"/>
      <c r="AR254" s="74"/>
    </row>
    <row r="255" spans="1:44" ht="14" x14ac:dyDescent="0.2">
      <c r="A255" s="63"/>
      <c r="B255" s="64"/>
      <c r="C255" s="64"/>
      <c r="D255" s="37"/>
      <c r="E255" s="64"/>
      <c r="F255" s="64"/>
      <c r="G255" s="64"/>
      <c r="H255" s="64"/>
      <c r="I255" s="64"/>
      <c r="J255" s="64"/>
      <c r="K255" s="64"/>
      <c r="L255" s="64"/>
      <c r="M255" s="67"/>
      <c r="N255" s="67"/>
      <c r="O255" s="68"/>
      <c r="P255" s="72"/>
      <c r="Q255" s="72"/>
      <c r="R255" s="68"/>
      <c r="S255" s="68"/>
      <c r="T255" s="70"/>
      <c r="U255" s="71"/>
      <c r="V255" s="72"/>
      <c r="W255" s="71"/>
      <c r="X255" s="72"/>
      <c r="Y255" s="72"/>
      <c r="Z255" s="68"/>
      <c r="AA255" s="74"/>
      <c r="AB255" s="74"/>
      <c r="AC255" s="74"/>
      <c r="AD255" s="74"/>
      <c r="AE255" s="74"/>
      <c r="AF255" s="74"/>
      <c r="AG255" s="74"/>
      <c r="AH255" s="74"/>
      <c r="AI255" s="74"/>
      <c r="AJ255" s="38"/>
      <c r="AK255" s="38"/>
      <c r="AM255" s="74"/>
      <c r="AN255" s="74"/>
      <c r="AO255" s="74"/>
      <c r="AP255" s="75"/>
      <c r="AQ255" s="74"/>
      <c r="AR255" s="74"/>
    </row>
    <row r="256" spans="1:44" x14ac:dyDescent="0.15">
      <c r="D256" s="104"/>
      <c r="E256" s="44" t="s">
        <v>441</v>
      </c>
      <c r="F256" s="45"/>
      <c r="G256" s="45"/>
      <c r="H256" s="45"/>
      <c r="I256" s="105"/>
      <c r="J256" s="105"/>
      <c r="K256" s="105"/>
      <c r="L256" s="105"/>
      <c r="M256" s="67"/>
      <c r="N256" s="67"/>
      <c r="O256" s="68"/>
      <c r="P256" s="72"/>
      <c r="Q256" s="72"/>
      <c r="R256" s="68"/>
      <c r="S256" s="68"/>
      <c r="T256" s="70"/>
      <c r="U256" s="71"/>
      <c r="V256" s="72"/>
      <c r="W256" s="71"/>
      <c r="X256" s="72"/>
      <c r="Y256" s="72"/>
      <c r="Z256" s="68"/>
      <c r="AA256" s="74"/>
      <c r="AB256" s="74"/>
      <c r="AC256" s="74"/>
      <c r="AD256" s="74"/>
      <c r="AE256" s="74"/>
      <c r="AF256" s="74"/>
      <c r="AG256" s="74"/>
      <c r="AH256" s="74"/>
      <c r="AI256" s="74"/>
      <c r="AJ256" s="106"/>
      <c r="AK256" s="106"/>
      <c r="AL256" s="105"/>
      <c r="AM256" s="74"/>
      <c r="AN256" s="74"/>
      <c r="AO256" s="74"/>
      <c r="AP256" s="75"/>
      <c r="AQ256" s="74"/>
      <c r="AR256" s="74"/>
    </row>
    <row r="257" spans="1:44" x14ac:dyDescent="0.15">
      <c r="D257" s="104"/>
      <c r="E257" s="45"/>
      <c r="F257" s="45"/>
      <c r="G257" s="45"/>
      <c r="H257" s="46" t="s">
        <v>442</v>
      </c>
      <c r="I257" s="46" t="s">
        <v>443</v>
      </c>
      <c r="J257" s="46" t="s">
        <v>444</v>
      </c>
      <c r="K257" s="46" t="s">
        <v>445</v>
      </c>
      <c r="L257" s="105"/>
      <c r="M257" s="67"/>
      <c r="N257" s="67"/>
      <c r="O257" s="68"/>
      <c r="P257" s="72"/>
      <c r="Q257" s="72"/>
      <c r="R257" s="68"/>
      <c r="S257" s="68"/>
      <c r="T257" s="70"/>
      <c r="U257" s="71"/>
      <c r="V257" s="72"/>
      <c r="W257" s="71"/>
      <c r="X257" s="72"/>
      <c r="Y257" s="72"/>
      <c r="Z257" s="68"/>
      <c r="AA257" s="74"/>
      <c r="AB257" s="74"/>
      <c r="AC257" s="74"/>
      <c r="AD257" s="74"/>
      <c r="AE257" s="74"/>
      <c r="AF257" s="74"/>
      <c r="AG257" s="74"/>
      <c r="AH257" s="74"/>
      <c r="AI257" s="74"/>
      <c r="AJ257" s="106"/>
      <c r="AK257" s="106"/>
      <c r="AL257" s="105"/>
      <c r="AM257" s="74"/>
      <c r="AN257" s="74"/>
      <c r="AO257" s="74"/>
      <c r="AP257" s="75"/>
      <c r="AQ257" s="74"/>
      <c r="AR257" s="74"/>
    </row>
    <row r="258" spans="1:44" x14ac:dyDescent="0.15">
      <c r="D258" s="37"/>
      <c r="E258" s="45"/>
      <c r="F258" s="45"/>
      <c r="G258" s="45"/>
      <c r="H258" s="46"/>
      <c r="I258" s="46"/>
      <c r="J258" s="46"/>
      <c r="K258" s="40"/>
      <c r="L258" s="40"/>
      <c r="M258" s="67"/>
      <c r="N258" s="67"/>
      <c r="O258" s="68"/>
      <c r="P258" s="72"/>
      <c r="Q258" s="72"/>
      <c r="R258" s="68"/>
      <c r="S258" s="68"/>
      <c r="T258" s="70"/>
      <c r="U258" s="71"/>
      <c r="V258" s="72"/>
      <c r="W258" s="71"/>
      <c r="X258" s="72"/>
      <c r="Y258" s="72"/>
      <c r="Z258" s="68"/>
      <c r="AA258" s="74"/>
      <c r="AB258" s="74"/>
      <c r="AC258" s="74"/>
      <c r="AD258" s="74"/>
      <c r="AE258" s="74"/>
      <c r="AF258" s="74"/>
      <c r="AG258" s="74"/>
      <c r="AH258" s="74"/>
      <c r="AI258" s="74"/>
      <c r="AJ258" s="38"/>
      <c r="AK258" s="38"/>
      <c r="AM258" s="74"/>
      <c r="AN258" s="74"/>
      <c r="AO258" s="74"/>
      <c r="AP258" s="75"/>
      <c r="AQ258" s="74"/>
      <c r="AR258" s="74"/>
    </row>
    <row r="259" spans="1:44" x14ac:dyDescent="0.15">
      <c r="D259" s="47" t="s">
        <v>446</v>
      </c>
      <c r="F259" s="45"/>
      <c r="G259" s="45"/>
      <c r="H259" s="58">
        <v>0.04</v>
      </c>
      <c r="I259" s="58">
        <v>0.06</v>
      </c>
      <c r="J259" s="67">
        <v>0.26465028355387521</v>
      </c>
      <c r="K259" s="70">
        <v>5.4953509331105892E-3</v>
      </c>
      <c r="L259" s="40"/>
      <c r="M259" s="67"/>
      <c r="N259" s="67"/>
      <c r="O259" s="68"/>
      <c r="P259" s="72"/>
      <c r="Q259" s="72"/>
      <c r="R259" s="68"/>
      <c r="S259" s="68"/>
      <c r="T259" s="70"/>
      <c r="U259" s="71"/>
      <c r="V259" s="72"/>
      <c r="W259" s="71"/>
      <c r="X259" s="72"/>
      <c r="Y259" s="72"/>
      <c r="Z259" s="68"/>
      <c r="AA259" s="74"/>
      <c r="AB259" s="74"/>
      <c r="AC259" s="74"/>
      <c r="AD259" s="74"/>
      <c r="AE259" s="74"/>
      <c r="AF259" s="74"/>
      <c r="AG259" s="74"/>
      <c r="AH259" s="74"/>
      <c r="AI259" s="74"/>
      <c r="AJ259" s="38"/>
      <c r="AK259" s="38"/>
      <c r="AM259" s="74"/>
      <c r="AN259" s="74"/>
      <c r="AO259" s="74"/>
      <c r="AP259" s="75"/>
      <c r="AQ259" s="74"/>
      <c r="AR259" s="74"/>
    </row>
    <row r="260" spans="1:44" x14ac:dyDescent="0.15">
      <c r="D260" s="47" t="s">
        <v>447</v>
      </c>
      <c r="F260" s="45"/>
      <c r="G260" s="45"/>
      <c r="H260" s="46">
        <v>1</v>
      </c>
      <c r="I260" s="46">
        <v>1</v>
      </c>
      <c r="J260" s="46">
        <v>2</v>
      </c>
      <c r="K260" s="40">
        <v>0.5</v>
      </c>
      <c r="L260" s="40"/>
      <c r="M260" s="67"/>
      <c r="N260" s="67"/>
      <c r="O260" s="68"/>
      <c r="P260" s="72"/>
      <c r="Q260" s="72"/>
      <c r="R260" s="68"/>
      <c r="S260" s="68"/>
      <c r="T260" s="70"/>
      <c r="U260" s="71"/>
      <c r="V260" s="72"/>
      <c r="W260" s="71"/>
      <c r="X260" s="72"/>
      <c r="Y260" s="72"/>
      <c r="Z260" s="68"/>
      <c r="AA260" s="74"/>
      <c r="AB260" s="74"/>
      <c r="AC260" s="74"/>
      <c r="AD260" s="74"/>
      <c r="AE260" s="74"/>
      <c r="AF260" s="74"/>
      <c r="AG260" s="74"/>
      <c r="AH260" s="74"/>
      <c r="AI260" s="74"/>
      <c r="AJ260" s="38"/>
      <c r="AK260" s="38"/>
      <c r="AM260" s="74"/>
      <c r="AN260" s="74"/>
      <c r="AO260" s="74"/>
      <c r="AP260" s="75"/>
      <c r="AQ260" s="74"/>
      <c r="AR260" s="74"/>
    </row>
    <row r="261" spans="1:44" x14ac:dyDescent="0.15">
      <c r="D261" s="47" t="s">
        <v>448</v>
      </c>
      <c r="F261" s="45"/>
      <c r="G261" s="45"/>
      <c r="H261" s="48">
        <v>0.107</v>
      </c>
      <c r="I261" s="48">
        <v>0.13600000000000001</v>
      </c>
      <c r="J261" s="58">
        <v>0.31</v>
      </c>
      <c r="K261" s="70">
        <v>0.17304623659588786</v>
      </c>
      <c r="L261" s="40"/>
      <c r="M261" s="67"/>
      <c r="N261" s="67"/>
      <c r="O261" s="68"/>
      <c r="P261" s="72"/>
      <c r="Q261" s="72"/>
      <c r="R261" s="68"/>
      <c r="S261" s="68"/>
      <c r="T261" s="70"/>
      <c r="U261" s="71"/>
      <c r="V261" s="72"/>
      <c r="W261" s="71"/>
      <c r="X261" s="72"/>
      <c r="Y261" s="72"/>
      <c r="Z261" s="68"/>
      <c r="AA261" s="74"/>
      <c r="AB261" s="74"/>
      <c r="AC261" s="74"/>
      <c r="AD261" s="74"/>
      <c r="AE261" s="74"/>
      <c r="AF261" s="74"/>
      <c r="AG261" s="74"/>
      <c r="AH261" s="74"/>
      <c r="AI261" s="74"/>
      <c r="AJ261" s="38"/>
      <c r="AK261" s="38"/>
      <c r="AM261" s="74"/>
      <c r="AN261" s="74"/>
      <c r="AO261" s="74"/>
      <c r="AP261" s="75"/>
      <c r="AQ261" s="74"/>
      <c r="AR261" s="74"/>
    </row>
    <row r="262" spans="1:44" x14ac:dyDescent="0.15">
      <c r="D262" s="46" t="s">
        <v>449</v>
      </c>
      <c r="F262" s="45"/>
      <c r="G262" s="45"/>
      <c r="H262" s="49">
        <v>1.0065033531985872</v>
      </c>
      <c r="I262" s="49">
        <v>1.0109876359283529</v>
      </c>
      <c r="J262" s="49">
        <v>2.0411123860741101</v>
      </c>
      <c r="K262" s="49">
        <v>0.52912682684010459</v>
      </c>
      <c r="L262" s="40"/>
      <c r="M262" s="67"/>
      <c r="N262" s="67"/>
      <c r="O262" s="68"/>
      <c r="P262" s="72"/>
      <c r="Q262" s="72"/>
      <c r="R262" s="68"/>
      <c r="S262" s="68"/>
      <c r="T262" s="70"/>
      <c r="U262" s="71"/>
      <c r="V262" s="72"/>
      <c r="W262" s="71"/>
      <c r="X262" s="72"/>
      <c r="Y262" s="72"/>
      <c r="Z262" s="68"/>
      <c r="AA262" s="74"/>
      <c r="AB262" s="74"/>
      <c r="AC262" s="74"/>
      <c r="AD262" s="74"/>
      <c r="AE262" s="74"/>
      <c r="AF262" s="74"/>
      <c r="AG262" s="74"/>
      <c r="AH262" s="74"/>
      <c r="AI262" s="74"/>
      <c r="AJ262" s="38"/>
      <c r="AK262" s="38"/>
      <c r="AM262" s="74"/>
      <c r="AN262" s="74"/>
      <c r="AO262" s="74"/>
      <c r="AP262" s="75"/>
      <c r="AQ262" s="74"/>
      <c r="AR262" s="74"/>
    </row>
    <row r="263" spans="1:44" x14ac:dyDescent="0.15">
      <c r="D263" s="37"/>
      <c r="E263" s="74"/>
      <c r="F263" s="74"/>
      <c r="G263" s="74"/>
      <c r="H263" s="74"/>
      <c r="I263" s="74"/>
      <c r="J263" s="74"/>
      <c r="K263" s="74"/>
      <c r="L263" s="74"/>
      <c r="M263" s="67"/>
      <c r="N263" s="67"/>
      <c r="O263" s="68"/>
      <c r="P263" s="72"/>
      <c r="Q263" s="72"/>
      <c r="R263" s="68"/>
      <c r="S263" s="68"/>
      <c r="T263" s="70"/>
      <c r="U263" s="71"/>
      <c r="V263" s="72"/>
      <c r="W263" s="71"/>
      <c r="X263" s="72"/>
      <c r="Y263" s="72"/>
      <c r="Z263" s="68"/>
      <c r="AA263" s="74"/>
      <c r="AB263" s="74"/>
      <c r="AC263" s="74"/>
      <c r="AD263" s="74"/>
      <c r="AE263" s="74"/>
      <c r="AF263" s="74"/>
      <c r="AG263" s="74"/>
      <c r="AH263" s="74"/>
      <c r="AI263" s="74"/>
      <c r="AJ263" s="38"/>
      <c r="AK263" s="38"/>
      <c r="AM263" s="74"/>
      <c r="AN263" s="74"/>
      <c r="AO263" s="74"/>
      <c r="AP263" s="75"/>
      <c r="AQ263" s="74"/>
      <c r="AR263" s="74"/>
    </row>
    <row r="264" spans="1:44" x14ac:dyDescent="0.15">
      <c r="D264" s="37"/>
      <c r="E264" s="74"/>
      <c r="F264" s="74"/>
      <c r="G264" s="74"/>
      <c r="H264" s="74"/>
      <c r="I264" s="74"/>
      <c r="J264" s="74"/>
      <c r="K264" s="74"/>
      <c r="L264" s="74"/>
      <c r="M264" s="67"/>
      <c r="N264" s="67"/>
      <c r="O264" s="68"/>
      <c r="P264" s="72"/>
      <c r="Q264" s="72"/>
      <c r="R264" s="68"/>
      <c r="S264" s="68"/>
      <c r="T264" s="70"/>
      <c r="U264" s="71"/>
      <c r="V264" s="72"/>
      <c r="W264" s="71"/>
      <c r="X264" s="72"/>
      <c r="Y264" s="72"/>
      <c r="Z264" s="68"/>
      <c r="AA264" s="74"/>
      <c r="AB264" s="74"/>
      <c r="AC264" s="74"/>
      <c r="AD264" s="74"/>
      <c r="AE264" s="74"/>
      <c r="AF264" s="74"/>
      <c r="AG264" s="74"/>
      <c r="AH264" s="74"/>
      <c r="AI264" s="74"/>
      <c r="AJ264" s="38"/>
      <c r="AK264" s="38"/>
      <c r="AM264" s="74"/>
      <c r="AN264" s="74"/>
      <c r="AO264" s="74"/>
      <c r="AP264" s="75"/>
      <c r="AQ264" s="74"/>
      <c r="AR264" s="74"/>
    </row>
    <row r="265" spans="1:44" x14ac:dyDescent="0.15">
      <c r="D265" s="37"/>
      <c r="E265" s="74"/>
      <c r="F265" s="74"/>
      <c r="G265" s="74"/>
      <c r="H265" s="74"/>
      <c r="I265" s="74"/>
      <c r="J265" s="74"/>
      <c r="K265" s="74"/>
      <c r="L265" s="74"/>
      <c r="M265" s="67"/>
      <c r="N265" s="67"/>
      <c r="O265" s="68"/>
      <c r="P265" s="72"/>
      <c r="Q265" s="72"/>
      <c r="R265" s="68"/>
      <c r="S265" s="68"/>
      <c r="T265" s="70"/>
      <c r="U265" s="71"/>
      <c r="V265" s="72"/>
      <c r="W265" s="71"/>
      <c r="X265" s="72"/>
      <c r="Y265" s="72"/>
      <c r="Z265" s="68"/>
      <c r="AA265" s="74"/>
      <c r="AB265" s="74"/>
      <c r="AC265" s="74"/>
      <c r="AD265" s="74"/>
      <c r="AE265" s="74"/>
      <c r="AF265" s="74"/>
      <c r="AG265" s="74"/>
      <c r="AH265" s="74"/>
      <c r="AI265" s="74"/>
      <c r="AJ265" s="38"/>
      <c r="AK265" s="38"/>
      <c r="AM265" s="74"/>
      <c r="AN265" s="74"/>
      <c r="AO265" s="74"/>
      <c r="AP265" s="75"/>
      <c r="AQ265" s="74"/>
      <c r="AR265" s="74"/>
    </row>
    <row r="268" spans="1:44" x14ac:dyDescent="0.15">
      <c r="A268" s="58" t="s">
        <v>450</v>
      </c>
    </row>
    <row r="269" spans="1:44" x14ac:dyDescent="0.15">
      <c r="A269" s="58" t="s">
        <v>451</v>
      </c>
    </row>
    <row r="270" spans="1:44" x14ac:dyDescent="0.15">
      <c r="A270" s="58" t="s">
        <v>452</v>
      </c>
    </row>
    <row r="271" spans="1:44" ht="15" x14ac:dyDescent="0.15">
      <c r="A271" s="58" t="s">
        <v>453</v>
      </c>
    </row>
    <row r="272" spans="1:44" x14ac:dyDescent="0.15">
      <c r="A272" s="58" t="s">
        <v>454</v>
      </c>
    </row>
    <row r="273" spans="1:1" x14ac:dyDescent="0.15">
      <c r="A273" s="58" t="s">
        <v>455</v>
      </c>
    </row>
    <row r="274" spans="1:1" x14ac:dyDescent="0.15">
      <c r="A274" s="58" t="s">
        <v>456</v>
      </c>
    </row>
    <row r="275" spans="1:1" x14ac:dyDescent="0.15">
      <c r="A275" s="58" t="s">
        <v>457</v>
      </c>
    </row>
    <row r="276" spans="1:1" x14ac:dyDescent="0.15">
      <c r="A276" s="58" t="s">
        <v>458</v>
      </c>
    </row>
    <row r="277" spans="1:1" x14ac:dyDescent="0.15">
      <c r="A277" s="58" t="s">
        <v>459</v>
      </c>
    </row>
    <row r="278" spans="1:1" x14ac:dyDescent="0.15">
      <c r="A278" s="58" t="s">
        <v>460</v>
      </c>
    </row>
    <row r="279" spans="1:1" x14ac:dyDescent="0.15">
      <c r="A279" s="58" t="s">
        <v>461</v>
      </c>
    </row>
  </sheetData>
  <sortState xmlns:xlrd2="http://schemas.microsoft.com/office/spreadsheetml/2017/richdata2" ref="A74:AR104">
    <sortCondition ref="A74:A104"/>
  </sortState>
  <mergeCells count="3">
    <mergeCell ref="N2:Q2"/>
    <mergeCell ref="T2:X2"/>
    <mergeCell ref="AA2:AO2"/>
  </mergeCells>
  <conditionalFormatting sqref="O3 W3 Z3:AA3">
    <cfRule type="cellIs" dxfId="2" priority="2" stopIfTrue="1" operator="lessThan">
      <formula>0.75</formula>
    </cfRule>
  </conditionalFormatting>
  <conditionalFormatting sqref="Q3">
    <cfRule type="cellIs" dxfId="1" priority="3" stopIfTrue="1" operator="lessThan">
      <formula>0.5</formula>
    </cfRule>
  </conditionalFormatting>
  <conditionalFormatting sqref="S3">
    <cfRule type="cellIs" dxfId="0" priority="1" stopIfTrue="1" operator="lessThan">
      <formula>0.75</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7F861-9D74-EB4D-9493-E389E4C36F2C}">
  <dimension ref="A1:K79"/>
  <sheetViews>
    <sheetView tabSelected="1" topLeftCell="A32" workbookViewId="0">
      <selection activeCell="B43" sqref="B43"/>
    </sheetView>
  </sheetViews>
  <sheetFormatPr baseColWidth="10" defaultColWidth="10.83203125" defaultRowHeight="13" x14ac:dyDescent="0.15"/>
  <cols>
    <col min="1" max="1" width="32" style="105" customWidth="1"/>
    <col min="2" max="2" width="58.6640625" style="105" customWidth="1"/>
    <col min="3" max="3" width="12.6640625" style="105" customWidth="1"/>
    <col min="4" max="16384" width="10.83203125" style="105"/>
  </cols>
  <sheetData>
    <row r="1" spans="1:11" x14ac:dyDescent="0.15">
      <c r="A1" s="105" t="s">
        <v>462</v>
      </c>
    </row>
    <row r="3" spans="1:11" ht="20" customHeight="1" x14ac:dyDescent="0.15">
      <c r="A3" s="121" t="s">
        <v>463</v>
      </c>
      <c r="B3" s="122"/>
      <c r="D3" s="153" t="s">
        <v>464</v>
      </c>
      <c r="E3" s="154"/>
      <c r="F3" s="154"/>
      <c r="G3" s="154"/>
      <c r="H3" s="154"/>
      <c r="I3" s="154"/>
      <c r="J3" s="154"/>
      <c r="K3" s="155"/>
    </row>
    <row r="4" spans="1:11" ht="19" customHeight="1" x14ac:dyDescent="0.15">
      <c r="A4" s="122" t="s">
        <v>465</v>
      </c>
      <c r="B4" s="122" t="s">
        <v>466</v>
      </c>
      <c r="D4" s="156"/>
      <c r="E4" s="157"/>
      <c r="F4" s="157"/>
      <c r="G4" s="157"/>
      <c r="H4" s="157"/>
      <c r="I4" s="157"/>
      <c r="J4" s="157"/>
      <c r="K4" s="158"/>
    </row>
    <row r="5" spans="1:11" ht="19" customHeight="1" x14ac:dyDescent="0.15">
      <c r="A5" s="122" t="s">
        <v>467</v>
      </c>
      <c r="B5" s="122" t="s">
        <v>468</v>
      </c>
      <c r="D5" s="156"/>
      <c r="E5" s="157"/>
      <c r="F5" s="157"/>
      <c r="G5" s="157"/>
      <c r="H5" s="157"/>
      <c r="I5" s="157"/>
      <c r="J5" s="157"/>
      <c r="K5" s="158"/>
    </row>
    <row r="6" spans="1:11" ht="19" customHeight="1" x14ac:dyDescent="0.15">
      <c r="A6" s="122" t="s">
        <v>469</v>
      </c>
      <c r="B6" s="122" t="s">
        <v>470</v>
      </c>
      <c r="D6" s="156"/>
      <c r="E6" s="157"/>
      <c r="F6" s="157"/>
      <c r="G6" s="157"/>
      <c r="H6" s="157"/>
      <c r="I6" s="157"/>
      <c r="J6" s="157"/>
      <c r="K6" s="158"/>
    </row>
    <row r="7" spans="1:11" ht="19" customHeight="1" x14ac:dyDescent="0.15">
      <c r="A7" s="122" t="s">
        <v>471</v>
      </c>
      <c r="B7" s="122" t="s">
        <v>472</v>
      </c>
      <c r="D7" s="156"/>
      <c r="E7" s="157"/>
      <c r="F7" s="157"/>
      <c r="G7" s="157"/>
      <c r="H7" s="157"/>
      <c r="I7" s="157"/>
      <c r="J7" s="157"/>
      <c r="K7" s="158"/>
    </row>
    <row r="8" spans="1:11" ht="19" customHeight="1" x14ac:dyDescent="0.15">
      <c r="A8" s="121" t="s">
        <v>473</v>
      </c>
      <c r="B8" s="122"/>
      <c r="D8" s="156"/>
      <c r="E8" s="157"/>
      <c r="F8" s="157"/>
      <c r="G8" s="157"/>
      <c r="H8" s="157"/>
      <c r="I8" s="157"/>
      <c r="J8" s="157"/>
      <c r="K8" s="158"/>
    </row>
    <row r="9" spans="1:11" ht="19" customHeight="1" x14ac:dyDescent="0.15">
      <c r="A9" s="122" t="s">
        <v>474</v>
      </c>
      <c r="B9" s="122" t="s">
        <v>475</v>
      </c>
      <c r="D9" s="156"/>
      <c r="E9" s="157"/>
      <c r="F9" s="157"/>
      <c r="G9" s="157"/>
      <c r="H9" s="157"/>
      <c r="I9" s="157"/>
      <c r="J9" s="157"/>
      <c r="K9" s="158"/>
    </row>
    <row r="10" spans="1:11" ht="19" customHeight="1" x14ac:dyDescent="0.15">
      <c r="A10" s="122" t="s">
        <v>476</v>
      </c>
      <c r="B10" s="122" t="s">
        <v>477</v>
      </c>
      <c r="D10" s="156"/>
      <c r="E10" s="157"/>
      <c r="F10" s="157"/>
      <c r="G10" s="157"/>
      <c r="H10" s="157"/>
      <c r="I10" s="157"/>
      <c r="J10" s="157"/>
      <c r="K10" s="158"/>
    </row>
    <row r="11" spans="1:11" ht="19" customHeight="1" x14ac:dyDescent="0.15">
      <c r="A11" s="122" t="s">
        <v>478</v>
      </c>
      <c r="B11" s="123">
        <v>193</v>
      </c>
      <c r="D11" s="156"/>
      <c r="E11" s="157"/>
      <c r="F11" s="157"/>
      <c r="G11" s="157"/>
      <c r="H11" s="157"/>
      <c r="I11" s="157"/>
      <c r="J11" s="157"/>
      <c r="K11" s="158"/>
    </row>
    <row r="12" spans="1:11" ht="19" customHeight="1" x14ac:dyDescent="0.15">
      <c r="A12" s="122" t="s">
        <v>479</v>
      </c>
      <c r="B12" s="123">
        <v>20</v>
      </c>
      <c r="D12" s="156"/>
      <c r="E12" s="157"/>
      <c r="F12" s="157"/>
      <c r="G12" s="157"/>
      <c r="H12" s="157"/>
      <c r="I12" s="157"/>
      <c r="J12" s="157"/>
      <c r="K12" s="158"/>
    </row>
    <row r="13" spans="1:11" ht="19" customHeight="1" x14ac:dyDescent="0.15">
      <c r="A13" s="122" t="s">
        <v>480</v>
      </c>
      <c r="B13" s="123" t="s">
        <v>481</v>
      </c>
      <c r="D13" s="156"/>
      <c r="E13" s="157"/>
      <c r="F13" s="157"/>
      <c r="G13" s="157"/>
      <c r="H13" s="157"/>
      <c r="I13" s="157"/>
      <c r="J13" s="157"/>
      <c r="K13" s="158"/>
    </row>
    <row r="14" spans="1:11" ht="19" customHeight="1" x14ac:dyDescent="0.15">
      <c r="A14" s="122" t="s">
        <v>482</v>
      </c>
      <c r="B14" s="123">
        <v>5</v>
      </c>
      <c r="D14" s="156"/>
      <c r="E14" s="157"/>
      <c r="F14" s="157"/>
      <c r="G14" s="157"/>
      <c r="H14" s="157"/>
      <c r="I14" s="157"/>
      <c r="J14" s="157"/>
      <c r="K14" s="158"/>
    </row>
    <row r="15" spans="1:11" ht="19" customHeight="1" x14ac:dyDescent="0.15">
      <c r="A15" s="122" t="s">
        <v>483</v>
      </c>
      <c r="B15" s="123" t="s">
        <v>484</v>
      </c>
      <c r="D15" s="156"/>
      <c r="E15" s="157"/>
      <c r="F15" s="157"/>
      <c r="G15" s="157"/>
      <c r="H15" s="157"/>
      <c r="I15" s="157"/>
      <c r="J15" s="157"/>
      <c r="K15" s="158"/>
    </row>
    <row r="16" spans="1:11" ht="19" customHeight="1" x14ac:dyDescent="0.15">
      <c r="A16" s="122" t="s">
        <v>485</v>
      </c>
      <c r="B16" s="122" t="s">
        <v>486</v>
      </c>
      <c r="D16" s="156"/>
      <c r="E16" s="157"/>
      <c r="F16" s="157"/>
      <c r="G16" s="157"/>
      <c r="H16" s="157"/>
      <c r="I16" s="157"/>
      <c r="J16" s="157"/>
      <c r="K16" s="158"/>
    </row>
    <row r="17" spans="1:11" ht="19" customHeight="1" x14ac:dyDescent="0.15">
      <c r="A17" s="122" t="s">
        <v>487</v>
      </c>
      <c r="B17" s="123" t="s">
        <v>488</v>
      </c>
      <c r="D17" s="156"/>
      <c r="E17" s="157"/>
      <c r="F17" s="157"/>
      <c r="G17" s="157"/>
      <c r="H17" s="157"/>
      <c r="I17" s="157"/>
      <c r="J17" s="157"/>
      <c r="K17" s="158"/>
    </row>
    <row r="18" spans="1:11" ht="19" customHeight="1" x14ac:dyDescent="0.15">
      <c r="A18" s="122" t="s">
        <v>489</v>
      </c>
      <c r="B18" s="122" t="s">
        <v>490</v>
      </c>
      <c r="D18" s="156"/>
      <c r="E18" s="157"/>
      <c r="F18" s="157"/>
      <c r="G18" s="157"/>
      <c r="H18" s="157"/>
      <c r="I18" s="157"/>
      <c r="J18" s="157"/>
      <c r="K18" s="158"/>
    </row>
    <row r="19" spans="1:11" ht="19" customHeight="1" x14ac:dyDescent="0.15">
      <c r="A19" s="122" t="s">
        <v>491</v>
      </c>
      <c r="B19" s="122" t="s">
        <v>492</v>
      </c>
      <c r="D19" s="156"/>
      <c r="E19" s="157"/>
      <c r="F19" s="157"/>
      <c r="G19" s="157"/>
      <c r="H19" s="157"/>
      <c r="I19" s="157"/>
      <c r="J19" s="157"/>
      <c r="K19" s="158"/>
    </row>
    <row r="20" spans="1:11" ht="19" customHeight="1" x14ac:dyDescent="0.15">
      <c r="A20" s="122" t="s">
        <v>493</v>
      </c>
      <c r="B20" s="122" t="s">
        <v>494</v>
      </c>
      <c r="D20" s="156"/>
      <c r="E20" s="157"/>
      <c r="F20" s="157"/>
      <c r="G20" s="157"/>
      <c r="H20" s="157"/>
      <c r="I20" s="157"/>
      <c r="J20" s="157"/>
      <c r="K20" s="158"/>
    </row>
    <row r="21" spans="1:11" ht="19" customHeight="1" x14ac:dyDescent="0.15">
      <c r="A21" s="121" t="s">
        <v>495</v>
      </c>
      <c r="B21" s="122"/>
      <c r="D21" s="159"/>
      <c r="E21" s="160"/>
      <c r="F21" s="160"/>
      <c r="G21" s="160"/>
      <c r="H21" s="160"/>
      <c r="I21" s="160"/>
      <c r="J21" s="160"/>
      <c r="K21" s="161"/>
    </row>
    <row r="22" spans="1:11" ht="19" customHeight="1" x14ac:dyDescent="0.15">
      <c r="A22" s="122" t="s">
        <v>474</v>
      </c>
      <c r="B22" s="122" t="s">
        <v>496</v>
      </c>
      <c r="C22" s="124"/>
    </row>
    <row r="23" spans="1:11" ht="19" customHeight="1" x14ac:dyDescent="0.15">
      <c r="A23" s="122" t="s">
        <v>497</v>
      </c>
      <c r="B23" s="122" t="s">
        <v>498</v>
      </c>
    </row>
    <row r="24" spans="1:11" ht="19" customHeight="1" x14ac:dyDescent="0.15">
      <c r="A24" s="122" t="s">
        <v>499</v>
      </c>
      <c r="B24" s="123">
        <v>1350</v>
      </c>
    </row>
    <row r="25" spans="1:11" ht="19" customHeight="1" x14ac:dyDescent="0.15">
      <c r="A25" s="122" t="s">
        <v>500</v>
      </c>
      <c r="B25" s="122" t="s">
        <v>501</v>
      </c>
    </row>
    <row r="26" spans="1:11" ht="19" customHeight="1" x14ac:dyDescent="0.15">
      <c r="A26" s="122" t="s">
        <v>502</v>
      </c>
      <c r="B26" s="122" t="s">
        <v>503</v>
      </c>
    </row>
    <row r="27" spans="1:11" ht="19" customHeight="1" x14ac:dyDescent="0.15">
      <c r="A27" s="122" t="s">
        <v>504</v>
      </c>
      <c r="B27" s="122" t="s">
        <v>505</v>
      </c>
    </row>
    <row r="28" spans="1:11" ht="28" customHeight="1" x14ac:dyDescent="0.15">
      <c r="A28" s="122" t="s">
        <v>506</v>
      </c>
      <c r="B28" s="125" t="s">
        <v>507</v>
      </c>
    </row>
    <row r="29" spans="1:11" ht="28" customHeight="1" x14ac:dyDescent="0.15">
      <c r="A29" s="122" t="s">
        <v>508</v>
      </c>
      <c r="B29" s="123">
        <v>0.25</v>
      </c>
    </row>
    <row r="30" spans="1:11" ht="19" customHeight="1" x14ac:dyDescent="0.15">
      <c r="A30" s="152" t="s">
        <v>509</v>
      </c>
      <c r="B30" s="123" t="s">
        <v>510</v>
      </c>
    </row>
    <row r="31" spans="1:11" ht="19" customHeight="1" x14ac:dyDescent="0.15">
      <c r="A31" s="152"/>
      <c r="B31" s="123" t="s">
        <v>511</v>
      </c>
    </row>
    <row r="32" spans="1:11" ht="19" customHeight="1" x14ac:dyDescent="0.15">
      <c r="A32" s="122" t="s">
        <v>512</v>
      </c>
      <c r="B32" s="126">
        <v>3.5999999999999998E-8</v>
      </c>
    </row>
    <row r="33" spans="1:7" ht="19" customHeight="1" x14ac:dyDescent="0.15">
      <c r="A33" s="121" t="s">
        <v>513</v>
      </c>
      <c r="B33" s="122"/>
    </row>
    <row r="34" spans="1:7" ht="19" customHeight="1" x14ac:dyDescent="0.15">
      <c r="A34" s="122" t="s">
        <v>514</v>
      </c>
      <c r="B34" s="122" t="s">
        <v>515</v>
      </c>
    </row>
    <row r="35" spans="1:7" ht="46" customHeight="1" x14ac:dyDescent="0.15">
      <c r="A35" s="122" t="s">
        <v>516</v>
      </c>
      <c r="B35" s="122" t="s">
        <v>517</v>
      </c>
    </row>
    <row r="36" spans="1:7" ht="36" customHeight="1" x14ac:dyDescent="0.15">
      <c r="A36" s="122" t="s">
        <v>518</v>
      </c>
      <c r="B36" s="122" t="s">
        <v>519</v>
      </c>
    </row>
    <row r="37" spans="1:7" ht="85" customHeight="1" x14ac:dyDescent="0.15">
      <c r="A37" s="122" t="s">
        <v>520</v>
      </c>
      <c r="B37" s="122" t="s">
        <v>521</v>
      </c>
    </row>
    <row r="38" spans="1:7" ht="19" customHeight="1" x14ac:dyDescent="0.15">
      <c r="A38" s="122" t="s">
        <v>522</v>
      </c>
      <c r="B38" s="122" t="s">
        <v>523</v>
      </c>
    </row>
    <row r="39" spans="1:7" ht="19" customHeight="1" x14ac:dyDescent="0.15">
      <c r="A39" s="122" t="s">
        <v>524</v>
      </c>
      <c r="B39" s="122" t="s">
        <v>525</v>
      </c>
    </row>
    <row r="40" spans="1:7" ht="61" customHeight="1" x14ac:dyDescent="0.15">
      <c r="A40" s="122" t="s">
        <v>526</v>
      </c>
      <c r="B40" s="122" t="s">
        <v>527</v>
      </c>
    </row>
    <row r="41" spans="1:7" ht="19" customHeight="1" x14ac:dyDescent="0.15">
      <c r="A41" s="152" t="s">
        <v>528</v>
      </c>
      <c r="B41" s="122" t="s">
        <v>529</v>
      </c>
    </row>
    <row r="42" spans="1:7" ht="29" customHeight="1" x14ac:dyDescent="0.15">
      <c r="A42" s="152"/>
      <c r="B42" s="122" t="s">
        <v>530</v>
      </c>
    </row>
    <row r="43" spans="1:7" ht="19" customHeight="1" x14ac:dyDescent="0.15">
      <c r="A43" s="152"/>
      <c r="B43" s="162" t="s">
        <v>531</v>
      </c>
    </row>
    <row r="44" spans="1:7" ht="19" customHeight="1" x14ac:dyDescent="0.15">
      <c r="A44" s="121" t="s">
        <v>532</v>
      </c>
      <c r="B44" s="122" t="s">
        <v>533</v>
      </c>
    </row>
    <row r="46" spans="1:7" x14ac:dyDescent="0.15">
      <c r="A46" s="124"/>
    </row>
    <row r="47" spans="1:7" ht="13" customHeight="1" x14ac:dyDescent="0.15">
      <c r="A47" s="151" t="s">
        <v>534</v>
      </c>
      <c r="B47" s="151"/>
      <c r="C47" s="127"/>
      <c r="D47" s="127"/>
      <c r="E47" s="127"/>
      <c r="F47" s="127"/>
      <c r="G47" s="127"/>
    </row>
    <row r="48" spans="1:7" ht="13" customHeight="1" x14ac:dyDescent="0.15">
      <c r="A48" s="151"/>
      <c r="B48" s="151"/>
      <c r="C48" s="127"/>
      <c r="D48" s="127"/>
      <c r="E48" s="127"/>
      <c r="F48" s="127"/>
      <c r="G48" s="127"/>
    </row>
    <row r="49" spans="1:7" ht="13" customHeight="1" x14ac:dyDescent="0.15">
      <c r="A49" s="151"/>
      <c r="B49" s="151"/>
      <c r="C49" s="127"/>
      <c r="D49" s="127"/>
      <c r="E49" s="127"/>
      <c r="F49" s="127"/>
      <c r="G49" s="127"/>
    </row>
    <row r="50" spans="1:7" ht="13" customHeight="1" x14ac:dyDescent="0.15">
      <c r="A50" s="151"/>
      <c r="B50" s="151"/>
      <c r="C50" s="127"/>
      <c r="D50" s="127"/>
      <c r="E50" s="127"/>
      <c r="F50" s="127"/>
      <c r="G50" s="127"/>
    </row>
    <row r="51" spans="1:7" ht="13" customHeight="1" x14ac:dyDescent="0.15">
      <c r="A51" s="151"/>
      <c r="B51" s="151"/>
      <c r="C51" s="127"/>
      <c r="D51" s="127"/>
      <c r="E51" s="127"/>
      <c r="F51" s="127"/>
      <c r="G51" s="127"/>
    </row>
    <row r="52" spans="1:7" ht="13" customHeight="1" x14ac:dyDescent="0.15">
      <c r="A52" s="151"/>
      <c r="B52" s="151"/>
      <c r="C52" s="127"/>
      <c r="D52" s="127"/>
      <c r="E52" s="127"/>
      <c r="F52" s="127"/>
      <c r="G52" s="127"/>
    </row>
    <row r="53" spans="1:7" ht="13" customHeight="1" x14ac:dyDescent="0.15">
      <c r="A53" s="151"/>
      <c r="B53" s="151"/>
      <c r="C53" s="127"/>
      <c r="D53" s="127"/>
      <c r="E53" s="127"/>
      <c r="F53" s="127"/>
      <c r="G53" s="127"/>
    </row>
    <row r="54" spans="1:7" ht="13" customHeight="1" x14ac:dyDescent="0.15">
      <c r="A54" s="151"/>
      <c r="B54" s="151"/>
      <c r="C54" s="127"/>
      <c r="D54" s="127"/>
      <c r="E54" s="127"/>
      <c r="F54" s="127"/>
      <c r="G54" s="127"/>
    </row>
    <row r="55" spans="1:7" ht="13" customHeight="1" x14ac:dyDescent="0.15">
      <c r="A55" s="151"/>
      <c r="B55" s="151"/>
      <c r="C55" s="127"/>
      <c r="D55" s="127"/>
      <c r="E55" s="127"/>
      <c r="F55" s="127"/>
      <c r="G55" s="127"/>
    </row>
    <row r="56" spans="1:7" ht="13" customHeight="1" x14ac:dyDescent="0.15">
      <c r="A56" s="151"/>
      <c r="B56" s="151"/>
      <c r="C56" s="127"/>
      <c r="D56" s="127"/>
      <c r="E56" s="127"/>
      <c r="F56" s="127"/>
      <c r="G56" s="127"/>
    </row>
    <row r="57" spans="1:7" ht="13" customHeight="1" x14ac:dyDescent="0.15">
      <c r="A57" s="151"/>
      <c r="B57" s="151"/>
      <c r="C57" s="127"/>
      <c r="D57" s="127"/>
      <c r="E57" s="127"/>
      <c r="F57" s="127"/>
      <c r="G57" s="127"/>
    </row>
    <row r="58" spans="1:7" ht="13" customHeight="1" x14ac:dyDescent="0.15">
      <c r="A58" s="151"/>
      <c r="B58" s="151"/>
      <c r="C58" s="127"/>
      <c r="D58" s="127"/>
      <c r="E58" s="127"/>
      <c r="F58" s="127"/>
      <c r="G58" s="127"/>
    </row>
    <row r="59" spans="1:7" ht="13" customHeight="1" x14ac:dyDescent="0.15">
      <c r="A59" s="151"/>
      <c r="B59" s="151"/>
    </row>
    <row r="60" spans="1:7" x14ac:dyDescent="0.15">
      <c r="A60" s="151"/>
      <c r="B60" s="151"/>
    </row>
    <row r="61" spans="1:7" x14ac:dyDescent="0.15">
      <c r="A61" s="151"/>
      <c r="B61" s="151"/>
    </row>
    <row r="62" spans="1:7" x14ac:dyDescent="0.15">
      <c r="A62" s="151"/>
      <c r="B62" s="151"/>
    </row>
    <row r="63" spans="1:7" x14ac:dyDescent="0.15">
      <c r="A63" s="151"/>
      <c r="B63" s="151"/>
    </row>
    <row r="64" spans="1:7" x14ac:dyDescent="0.15">
      <c r="A64" s="151"/>
      <c r="B64" s="151"/>
    </row>
    <row r="65" spans="1:2" x14ac:dyDescent="0.15">
      <c r="A65" s="151"/>
      <c r="B65" s="151"/>
    </row>
    <row r="66" spans="1:2" x14ac:dyDescent="0.15">
      <c r="A66" s="151"/>
      <c r="B66" s="151"/>
    </row>
    <row r="67" spans="1:2" x14ac:dyDescent="0.15">
      <c r="A67" s="151"/>
      <c r="B67" s="151"/>
    </row>
    <row r="68" spans="1:2" x14ac:dyDescent="0.15">
      <c r="A68" s="151"/>
      <c r="B68" s="151"/>
    </row>
    <row r="69" spans="1:2" x14ac:dyDescent="0.15">
      <c r="A69" s="151"/>
      <c r="B69" s="151"/>
    </row>
    <row r="70" spans="1:2" x14ac:dyDescent="0.15">
      <c r="A70" s="151"/>
      <c r="B70" s="151"/>
    </row>
    <row r="71" spans="1:2" x14ac:dyDescent="0.15">
      <c r="A71" s="151"/>
      <c r="B71" s="151"/>
    </row>
    <row r="72" spans="1:2" x14ac:dyDescent="0.15">
      <c r="A72" s="151"/>
      <c r="B72" s="151"/>
    </row>
    <row r="73" spans="1:2" x14ac:dyDescent="0.15">
      <c r="A73" s="151"/>
      <c r="B73" s="151"/>
    </row>
    <row r="74" spans="1:2" x14ac:dyDescent="0.15">
      <c r="A74" s="151"/>
      <c r="B74" s="151"/>
    </row>
    <row r="75" spans="1:2" x14ac:dyDescent="0.15">
      <c r="A75" s="151"/>
      <c r="B75" s="151"/>
    </row>
    <row r="76" spans="1:2" x14ac:dyDescent="0.15">
      <c r="A76" s="151"/>
      <c r="B76" s="151"/>
    </row>
    <row r="77" spans="1:2" x14ac:dyDescent="0.15">
      <c r="A77" s="151"/>
      <c r="B77" s="151"/>
    </row>
    <row r="78" spans="1:2" x14ac:dyDescent="0.15">
      <c r="A78" s="151"/>
      <c r="B78" s="151"/>
    </row>
    <row r="79" spans="1:2" x14ac:dyDescent="0.15">
      <c r="A79" s="151"/>
      <c r="B79" s="151"/>
    </row>
  </sheetData>
  <mergeCells count="4">
    <mergeCell ref="A47:B79"/>
    <mergeCell ref="A30:A31"/>
    <mergeCell ref="A41:A43"/>
    <mergeCell ref="D3:K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Supp Table 3a U-Pb data</vt:lpstr>
      <vt:lpstr>Supp Table 3b U-Pb 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Jacqueline Halpin</dc:creator>
  <cp:keywords/>
  <dc:description/>
  <cp:lastModifiedBy>Jacqueline Halpin</cp:lastModifiedBy>
  <cp:revision/>
  <dcterms:created xsi:type="dcterms:W3CDTF">2024-05-14T05:56:40Z</dcterms:created>
  <dcterms:modified xsi:type="dcterms:W3CDTF">2026-06-24T04:01:17Z</dcterms:modified>
  <cp:category/>
  <cp:contentStatus/>
</cp:coreProperties>
</file>