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166925"/>
  <mc:AlternateContent xmlns:mc="http://schemas.openxmlformats.org/markup-compatibility/2006">
    <mc:Choice Requires="x15">
      <x15ac:absPath xmlns:x15ac="http://schemas.microsoft.com/office/spreadsheetml/2010/11/ac" url="https://universitytasmania-my.sharepoint.com/personal/jacqueline_halpin_utas_edu_au/Documents/Research/Antarctica_Current/ANT_papers/In_prep/Charcot/Alligator/Alligator_ms_files/Revisions/"/>
    </mc:Choice>
  </mc:AlternateContent>
  <xr:revisionPtr revIDLastSave="374" documentId="8_{CDDB7256-D343-F249-AA79-CAE2C7AFD1FF}" xr6:coauthVersionLast="47" xr6:coauthVersionMax="47" xr10:uidLastSave="{610D17B0-F23A-CE42-84F3-3FF6DFDD5FFA}"/>
  <bookViews>
    <workbookView xWindow="2060" yWindow="660" windowWidth="26580" windowHeight="18980" xr2:uid="{00000000-000D-0000-FFFF-FFFF00000000}"/>
  </bookViews>
  <sheets>
    <sheet name="Supp Table 4a Lu-Hd data" sheetId="1" r:id="rId1"/>
    <sheet name="Supp Table 4b Lu-Hf metadata" sheetId="2" r:id="rId2"/>
  </sheets>
  <definedNames>
    <definedName name="__gXY1">#REF!</definedName>
    <definedName name="_gXY1">#REF!</definedName>
    <definedName name="_gXY2">#REF!</definedName>
    <definedName name="_la2">#REF!</definedName>
    <definedName name="_la5">#REF!</definedName>
    <definedName name="_la8">#REF!</definedName>
    <definedName name="asdxas">#REF!</definedName>
    <definedName name="asx">#REF!</definedName>
    <definedName name="Box1_1">#REF!</definedName>
    <definedName name="Box1_10">#REF!</definedName>
    <definedName name="Box1_11">#REF!</definedName>
    <definedName name="Box1_12">#REF!</definedName>
    <definedName name="Box1_13">#REF!</definedName>
    <definedName name="Box1_14">#REF!</definedName>
    <definedName name="Box1_15">#REF!</definedName>
    <definedName name="Box1_16">#REF!</definedName>
    <definedName name="Box1_17">#REF!</definedName>
    <definedName name="Box1_18">#REF!</definedName>
    <definedName name="Box1_19">#REF!</definedName>
    <definedName name="Box1_2">#REF!</definedName>
    <definedName name="Box1_20">#REF!</definedName>
    <definedName name="Box1_21">#REF!</definedName>
    <definedName name="Box1_22">#REF!</definedName>
    <definedName name="Box1_23">#REF!</definedName>
    <definedName name="Box1_24">#REF!</definedName>
    <definedName name="Box1_25">#REF!</definedName>
    <definedName name="Box1_26">#REF!</definedName>
    <definedName name="Box1_27">#REF!</definedName>
    <definedName name="Box1_28">#REF!</definedName>
    <definedName name="Box1_29">#REF!</definedName>
    <definedName name="Box1_3">#REF!</definedName>
    <definedName name="Box1_30">#REF!</definedName>
    <definedName name="Box1_31">#REF!</definedName>
    <definedName name="Box1_32">#REF!</definedName>
    <definedName name="Box1_33">#REF!</definedName>
    <definedName name="Box1_34">#REF!</definedName>
    <definedName name="Box1_35">#REF!</definedName>
    <definedName name="Box1_36">#REF!</definedName>
    <definedName name="Box1_37">#REF!</definedName>
    <definedName name="Box1_38">#REF!</definedName>
    <definedName name="Box1_39">#REF!</definedName>
    <definedName name="Box1_4">#REF!</definedName>
    <definedName name="Box1_40">#REF!</definedName>
    <definedName name="Box1_41">#REF!</definedName>
    <definedName name="Box1_42">#REF!</definedName>
    <definedName name="Box1_43">#REF!</definedName>
    <definedName name="Box1_44">#REF!</definedName>
    <definedName name="Box1_45">#REF!</definedName>
    <definedName name="Box1_46">#REF!</definedName>
    <definedName name="Box1_47">#REF!</definedName>
    <definedName name="Box1_48">#REF!</definedName>
    <definedName name="Box1_49">#REF!</definedName>
    <definedName name="Box1_5">#REF!</definedName>
    <definedName name="Box1_50">#REF!</definedName>
    <definedName name="Box1_51">#REF!</definedName>
    <definedName name="Box1_52">#REF!</definedName>
    <definedName name="Box1_53">#REF!</definedName>
    <definedName name="Box1_54">#REF!</definedName>
    <definedName name="Box1_55">#REF!</definedName>
    <definedName name="Box1_56">#REF!</definedName>
    <definedName name="Box1_57">#REF!</definedName>
    <definedName name="Box1_58">#REF!</definedName>
    <definedName name="Box1_59">#REF!</definedName>
    <definedName name="Box1_6">#REF!</definedName>
    <definedName name="Box1_60">#REF!</definedName>
    <definedName name="Box1_61">#REF!</definedName>
    <definedName name="Box1_62">#REF!</definedName>
    <definedName name="Box1_63">#REF!</definedName>
    <definedName name="Box1_64">#REF!</definedName>
    <definedName name="Box1_65">#REF!</definedName>
    <definedName name="Box1_66">#REF!</definedName>
    <definedName name="Box1_67">#REF!</definedName>
    <definedName name="Box1_68">#REF!</definedName>
    <definedName name="Box1_69">#REF!</definedName>
    <definedName name="Box1_7">#REF!</definedName>
    <definedName name="Box1_70">#REF!</definedName>
    <definedName name="Box1_71">#REF!</definedName>
    <definedName name="Box1_72">#REF!</definedName>
    <definedName name="Box1_73">#REF!</definedName>
    <definedName name="Box1_74">#REF!</definedName>
    <definedName name="Box1_75">#REF!</definedName>
    <definedName name="Box1_76">#REF!</definedName>
    <definedName name="Box1_77">#REF!</definedName>
    <definedName name="Box1_78">#REF!</definedName>
    <definedName name="Box1_79">#REF!</definedName>
    <definedName name="Box1_8">#REF!</definedName>
    <definedName name="Box1_9">#REF!</definedName>
    <definedName name="common6">#REF!</definedName>
    <definedName name="common7">#REF!</definedName>
    <definedName name="common8">#REF!</definedName>
    <definedName name="ConcAgeTik1">#REF!</definedName>
    <definedName name="ConcAgeTik10">#REF!</definedName>
    <definedName name="ConcAgeTik11">#REF!</definedName>
    <definedName name="ConcAgeTik2">#REF!</definedName>
    <definedName name="ConcAgeTik3">#REF!</definedName>
    <definedName name="ConcAgeTik4">#REF!</definedName>
    <definedName name="ConcAgeTik5">#REF!</definedName>
    <definedName name="ConcAgeTik6">#REF!</definedName>
    <definedName name="ConcAgeTik7">#REF!</definedName>
    <definedName name="ConcAgeTik8">#REF!</definedName>
    <definedName name="ConcAgeTik9">#REF!</definedName>
    <definedName name="ConcAgeTikAge1">#REF!</definedName>
    <definedName name="ConcAgeTikAge2">#REF!</definedName>
    <definedName name="ConcAgeTikAge3">#REF!</definedName>
    <definedName name="ConcAgeTikAge4">#REF!</definedName>
    <definedName name="ConcAgeTikAge5">#REF!</definedName>
    <definedName name="Ellipse1_1">#REF!</definedName>
    <definedName name="Ellipse1_10">#REF!</definedName>
    <definedName name="Ellipse1_100">#REF!</definedName>
    <definedName name="Ellipse1_101">#REF!</definedName>
    <definedName name="Ellipse1_102">#REF!</definedName>
    <definedName name="Ellipse1_103">#REF!</definedName>
    <definedName name="Ellipse1_104">#REF!</definedName>
    <definedName name="Ellipse1_105">#REF!</definedName>
    <definedName name="Ellipse1_106">#REF!</definedName>
    <definedName name="Ellipse1_107">#REF!</definedName>
    <definedName name="Ellipse1_108">#REF!</definedName>
    <definedName name="Ellipse1_109">#REF!</definedName>
    <definedName name="Ellipse1_11">#REF!</definedName>
    <definedName name="Ellipse1_110">#REF!</definedName>
    <definedName name="Ellipse1_111">#REF!</definedName>
    <definedName name="Ellipse1_112">#REF!</definedName>
    <definedName name="Ellipse1_113">#REF!</definedName>
    <definedName name="Ellipse1_114">#REF!</definedName>
    <definedName name="Ellipse1_115">#REF!</definedName>
    <definedName name="Ellipse1_116">#REF!</definedName>
    <definedName name="Ellipse1_117">#REF!</definedName>
    <definedName name="Ellipse1_118">#REF!</definedName>
    <definedName name="Ellipse1_119">#REF!</definedName>
    <definedName name="Ellipse1_12">#REF!</definedName>
    <definedName name="Ellipse1_120">#REF!</definedName>
    <definedName name="Ellipse1_121">#REF!</definedName>
    <definedName name="Ellipse1_122">#REF!</definedName>
    <definedName name="Ellipse1_123">#REF!</definedName>
    <definedName name="Ellipse1_124">#REF!</definedName>
    <definedName name="Ellipse1_125">#REF!</definedName>
    <definedName name="Ellipse1_126">#REF!</definedName>
    <definedName name="Ellipse1_127">#REF!</definedName>
    <definedName name="Ellipse1_128">#REF!</definedName>
    <definedName name="Ellipse1_129">#REF!</definedName>
    <definedName name="Ellipse1_13">#REF!</definedName>
    <definedName name="Ellipse1_130">#REF!</definedName>
    <definedName name="Ellipse1_131">#REF!</definedName>
    <definedName name="Ellipse1_132">#REF!</definedName>
    <definedName name="Ellipse1_14">#REF!</definedName>
    <definedName name="Ellipse1_15">#REF!</definedName>
    <definedName name="Ellipse1_16">#REF!</definedName>
    <definedName name="Ellipse1_17">#REF!</definedName>
    <definedName name="Ellipse1_18">#REF!</definedName>
    <definedName name="Ellipse1_19">#REF!</definedName>
    <definedName name="Ellipse1_2">#REF!</definedName>
    <definedName name="Ellipse1_20">#REF!</definedName>
    <definedName name="Ellipse1_21">#REF!</definedName>
    <definedName name="Ellipse1_22">#REF!</definedName>
    <definedName name="Ellipse1_23">#REF!</definedName>
    <definedName name="Ellipse1_24">#REF!</definedName>
    <definedName name="Ellipse1_25">#REF!</definedName>
    <definedName name="Ellipse1_26">#REF!</definedName>
    <definedName name="Ellipse1_27">#REF!</definedName>
    <definedName name="Ellipse1_28">#REF!</definedName>
    <definedName name="Ellipse1_29">#REF!</definedName>
    <definedName name="Ellipse1_3">#REF!</definedName>
    <definedName name="Ellipse1_30">#REF!</definedName>
    <definedName name="Ellipse1_31">#REF!</definedName>
    <definedName name="Ellipse1_32">#REF!</definedName>
    <definedName name="Ellipse1_33">#REF!</definedName>
    <definedName name="Ellipse1_34">#REF!</definedName>
    <definedName name="Ellipse1_35">#REF!</definedName>
    <definedName name="Ellipse1_36">#REF!</definedName>
    <definedName name="Ellipse1_37">#REF!</definedName>
    <definedName name="Ellipse1_38">#REF!</definedName>
    <definedName name="Ellipse1_39">#REF!</definedName>
    <definedName name="Ellipse1_4">#REF!</definedName>
    <definedName name="Ellipse1_40">#REF!</definedName>
    <definedName name="Ellipse1_41">#REF!</definedName>
    <definedName name="Ellipse1_42">#REF!</definedName>
    <definedName name="Ellipse1_43">#REF!</definedName>
    <definedName name="Ellipse1_44">#REF!</definedName>
    <definedName name="Ellipse1_45">#REF!</definedName>
    <definedName name="Ellipse1_46">#REF!</definedName>
    <definedName name="Ellipse1_47">#REF!</definedName>
    <definedName name="Ellipse1_48">#REF!</definedName>
    <definedName name="Ellipse1_49">#REF!</definedName>
    <definedName name="Ellipse1_5">#REF!</definedName>
    <definedName name="Ellipse1_50">#REF!</definedName>
    <definedName name="Ellipse1_51">#REF!</definedName>
    <definedName name="Ellipse1_52">#REF!</definedName>
    <definedName name="Ellipse1_53">#REF!</definedName>
    <definedName name="Ellipse1_54">#REF!</definedName>
    <definedName name="Ellipse1_55">#REF!</definedName>
    <definedName name="Ellipse1_56">#REF!</definedName>
    <definedName name="Ellipse1_57">#REF!</definedName>
    <definedName name="Ellipse1_58">#REF!</definedName>
    <definedName name="Ellipse1_59">#REF!</definedName>
    <definedName name="Ellipse1_6">#REF!</definedName>
    <definedName name="Ellipse1_60">#REF!</definedName>
    <definedName name="Ellipse1_61">#REF!</definedName>
    <definedName name="Ellipse1_62">#REF!</definedName>
    <definedName name="Ellipse1_63">#REF!</definedName>
    <definedName name="Ellipse1_64">#REF!</definedName>
    <definedName name="Ellipse1_65">#REF!</definedName>
    <definedName name="Ellipse1_66">#REF!</definedName>
    <definedName name="Ellipse1_67">#REF!</definedName>
    <definedName name="Ellipse1_68">#REF!</definedName>
    <definedName name="Ellipse1_69">#REF!</definedName>
    <definedName name="Ellipse1_7">#REF!</definedName>
    <definedName name="Ellipse1_70">#REF!</definedName>
    <definedName name="Ellipse1_71">#REF!</definedName>
    <definedName name="Ellipse1_72">#REF!</definedName>
    <definedName name="Ellipse1_73">#REF!</definedName>
    <definedName name="Ellipse1_74">#REF!</definedName>
    <definedName name="Ellipse1_75">#REF!</definedName>
    <definedName name="Ellipse1_76">#REF!</definedName>
    <definedName name="Ellipse1_77">#REF!</definedName>
    <definedName name="Ellipse1_78">#REF!</definedName>
    <definedName name="Ellipse1_79">#REF!</definedName>
    <definedName name="Ellipse1_8">#REF!</definedName>
    <definedName name="Ellipse1_80">#REF!</definedName>
    <definedName name="Ellipse1_81">#REF!</definedName>
    <definedName name="Ellipse1_82">#REF!</definedName>
    <definedName name="Ellipse1_83">#REF!</definedName>
    <definedName name="Ellipse1_84">#REF!</definedName>
    <definedName name="Ellipse1_85">#REF!</definedName>
    <definedName name="Ellipse1_86">#REF!</definedName>
    <definedName name="Ellipse1_87">#REF!</definedName>
    <definedName name="Ellipse1_88">#REF!</definedName>
    <definedName name="Ellipse1_89">#REF!</definedName>
    <definedName name="Ellipse1_9">#REF!</definedName>
    <definedName name="Ellipse1_90">#REF!</definedName>
    <definedName name="Ellipse1_91">#REF!</definedName>
    <definedName name="Ellipse1_92">#REF!</definedName>
    <definedName name="Ellipse1_93">#REF!</definedName>
    <definedName name="Ellipse1_94">#REF!</definedName>
    <definedName name="Ellipse1_95">#REF!</definedName>
    <definedName name="Ellipse1_96">#REF!</definedName>
    <definedName name="Ellipse1_97">#REF!</definedName>
    <definedName name="Ellipse1_98">#REF!</definedName>
    <definedName name="Ellipse1_99">#REF!</definedName>
    <definedName name="Ellipse2_1">#REF!</definedName>
    <definedName name="fcpb">#REF!</definedName>
    <definedName name="gauss">#REF!</definedName>
    <definedName name="t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8" i="1" l="1"/>
  <c r="Z56" i="1" l="1"/>
  <c r="K100" i="1"/>
  <c r="L100" i="1"/>
  <c r="M100" i="1"/>
  <c r="K101" i="1"/>
  <c r="L101" i="1"/>
  <c r="M101" i="1"/>
  <c r="J101" i="1"/>
  <c r="J100" i="1"/>
  <c r="J87" i="1"/>
  <c r="M88" i="1"/>
  <c r="L88" i="1"/>
  <c r="K88" i="1"/>
  <c r="M87" i="1"/>
  <c r="L87" i="1"/>
  <c r="K87" i="1"/>
  <c r="P46" i="1" l="1"/>
  <c r="W46" i="1"/>
  <c r="AE46" i="1"/>
  <c r="P32" i="1"/>
  <c r="W32" i="1"/>
  <c r="AE32" i="1"/>
  <c r="P33" i="1"/>
  <c r="W33" i="1"/>
  <c r="AE33" i="1"/>
  <c r="P47" i="1"/>
  <c r="W47" i="1"/>
  <c r="AE47" i="1"/>
  <c r="P34" i="1"/>
  <c r="W34" i="1"/>
  <c r="AE34" i="1"/>
  <c r="P35" i="1"/>
  <c r="W35" i="1"/>
  <c r="AE35" i="1"/>
  <c r="P48" i="1"/>
  <c r="W48" i="1"/>
  <c r="AE48" i="1"/>
  <c r="P36" i="1"/>
  <c r="W36" i="1"/>
  <c r="AE36" i="1"/>
  <c r="P49" i="1"/>
  <c r="W49" i="1"/>
  <c r="AE49" i="1"/>
  <c r="P37" i="1"/>
  <c r="W37" i="1"/>
  <c r="AE37" i="1"/>
  <c r="P38" i="1"/>
  <c r="W38" i="1"/>
  <c r="AE38" i="1"/>
  <c r="P39" i="1"/>
  <c r="W39" i="1"/>
  <c r="AE39" i="1"/>
  <c r="P40" i="1"/>
  <c r="W40" i="1"/>
  <c r="AE40" i="1"/>
  <c r="P50" i="1"/>
  <c r="W50" i="1"/>
  <c r="AE50" i="1"/>
  <c r="P51" i="1"/>
  <c r="W51" i="1"/>
  <c r="AE51" i="1"/>
  <c r="P41" i="1"/>
  <c r="W41" i="1"/>
  <c r="AE41" i="1"/>
  <c r="P45" i="1"/>
  <c r="W45" i="1"/>
  <c r="AE45" i="1"/>
  <c r="P42" i="1"/>
  <c r="W42" i="1"/>
  <c r="AE42" i="1"/>
  <c r="P52" i="1"/>
  <c r="W52" i="1"/>
  <c r="AE52" i="1"/>
  <c r="P43" i="1"/>
  <c r="W43" i="1"/>
  <c r="AE43" i="1"/>
  <c r="P53" i="1"/>
  <c r="W53" i="1"/>
  <c r="AE53" i="1"/>
  <c r="P54" i="1"/>
  <c r="W54" i="1"/>
  <c r="AE54" i="1"/>
  <c r="P44" i="1"/>
  <c r="W44" i="1"/>
  <c r="AE44" i="1"/>
  <c r="P55" i="1"/>
  <c r="W55" i="1"/>
  <c r="AE55" i="1"/>
  <c r="N56" i="1"/>
  <c r="O56" i="1"/>
  <c r="P56" i="1"/>
  <c r="Q56" i="1"/>
  <c r="R56" i="1"/>
  <c r="S56" i="1"/>
  <c r="T56" i="1"/>
  <c r="U56" i="1"/>
  <c r="V56" i="1"/>
  <c r="W56" i="1"/>
  <c r="X56" i="1"/>
  <c r="Y56" i="1"/>
  <c r="AA56" i="1"/>
  <c r="AB56" i="1"/>
  <c r="AC56" i="1"/>
  <c r="AD56" i="1"/>
  <c r="AE56" i="1"/>
  <c r="AF56" i="1"/>
  <c r="AG56" i="1"/>
  <c r="AH56" i="1"/>
  <c r="AI56" i="1"/>
  <c r="P70" i="1"/>
  <c r="W70" i="1"/>
  <c r="AE70" i="1"/>
  <c r="P58" i="1"/>
  <c r="W58" i="1"/>
  <c r="AE58" i="1"/>
  <c r="P62" i="1"/>
  <c r="W62" i="1"/>
  <c r="AE62" i="1"/>
  <c r="P64" i="1"/>
  <c r="W64" i="1"/>
  <c r="AE64" i="1"/>
  <c r="P69" i="1"/>
  <c r="W69" i="1"/>
  <c r="AE69" i="1"/>
  <c r="P71" i="1"/>
  <c r="W71" i="1"/>
  <c r="AE71" i="1"/>
  <c r="P63" i="1"/>
  <c r="W63" i="1"/>
  <c r="AE63" i="1"/>
  <c r="P61" i="1"/>
  <c r="W61" i="1"/>
  <c r="AE61" i="1"/>
  <c r="P65" i="1"/>
  <c r="W65" i="1"/>
  <c r="AE65" i="1"/>
  <c r="P59" i="1"/>
  <c r="W59" i="1"/>
  <c r="AE59" i="1"/>
  <c r="P66" i="1"/>
  <c r="W66" i="1"/>
  <c r="AE66" i="1"/>
  <c r="P60" i="1"/>
  <c r="W60" i="1"/>
  <c r="AE60" i="1"/>
  <c r="P67" i="1"/>
  <c r="W67" i="1"/>
  <c r="AE67" i="1"/>
  <c r="P68" i="1"/>
  <c r="W68" i="1"/>
  <c r="AE68" i="1"/>
  <c r="P57" i="1"/>
  <c r="W57" i="1"/>
  <c r="AE57" i="1"/>
  <c r="AF91" i="1"/>
  <c r="AG91" i="1"/>
  <c r="AH91" i="1"/>
  <c r="AI91" i="1"/>
  <c r="AF92" i="1"/>
  <c r="AG92" i="1"/>
  <c r="AH92" i="1"/>
  <c r="AI92" i="1"/>
  <c r="AF93" i="1"/>
  <c r="AG93" i="1"/>
  <c r="AH93" i="1"/>
  <c r="AI93" i="1"/>
  <c r="AF94" i="1"/>
  <c r="AG94" i="1"/>
  <c r="AH94" i="1"/>
  <c r="AI94" i="1"/>
  <c r="AF95" i="1"/>
  <c r="AG95" i="1"/>
  <c r="AH95" i="1"/>
  <c r="AI95" i="1"/>
  <c r="AF96" i="1"/>
  <c r="AG96" i="1"/>
  <c r="AH96" i="1"/>
  <c r="AI96" i="1"/>
  <c r="AF97" i="1"/>
  <c r="AG97" i="1"/>
  <c r="AH97" i="1"/>
  <c r="AI97" i="1"/>
  <c r="AF98" i="1"/>
  <c r="AG98" i="1"/>
  <c r="AH98" i="1"/>
  <c r="AI98" i="1"/>
  <c r="AF99" i="1"/>
  <c r="AG99" i="1"/>
  <c r="AH99" i="1"/>
  <c r="AI99" i="1"/>
  <c r="N72" i="1" l="1"/>
  <c r="I58" i="1"/>
  <c r="I62" i="1"/>
  <c r="I64" i="1"/>
  <c r="I69" i="1"/>
  <c r="I71" i="1"/>
  <c r="I63" i="1"/>
  <c r="I61" i="1"/>
  <c r="I65" i="1"/>
  <c r="I59" i="1"/>
  <c r="I66" i="1"/>
  <c r="I60" i="1"/>
  <c r="I67" i="1"/>
  <c r="I68" i="1"/>
  <c r="I57" i="1"/>
  <c r="I5" i="1"/>
  <c r="I6" i="1"/>
  <c r="I27" i="1"/>
  <c r="I7" i="1"/>
  <c r="I8" i="1"/>
  <c r="I9" i="1"/>
  <c r="I10" i="1"/>
  <c r="I30" i="1"/>
  <c r="I11" i="1"/>
  <c r="I12" i="1"/>
  <c r="I13" i="1"/>
  <c r="I14" i="1"/>
  <c r="I15" i="1"/>
  <c r="I28" i="1"/>
  <c r="I16" i="1"/>
  <c r="I17" i="1"/>
  <c r="I26" i="1"/>
  <c r="I18" i="1"/>
  <c r="I19" i="1"/>
  <c r="I29" i="1"/>
  <c r="I20" i="1"/>
  <c r="I21" i="1"/>
  <c r="I22" i="1"/>
  <c r="I23" i="1"/>
  <c r="I24" i="1"/>
  <c r="I25" i="1"/>
  <c r="I31" i="1"/>
  <c r="Z31" i="1" s="1"/>
  <c r="I46" i="1"/>
  <c r="I32" i="1"/>
  <c r="I33" i="1"/>
  <c r="I47" i="1"/>
  <c r="I34" i="1"/>
  <c r="I35" i="1"/>
  <c r="I48" i="1"/>
  <c r="I36" i="1"/>
  <c r="I49" i="1"/>
  <c r="I37" i="1"/>
  <c r="I38" i="1"/>
  <c r="I39" i="1"/>
  <c r="I40" i="1"/>
  <c r="I50" i="1"/>
  <c r="I51" i="1"/>
  <c r="I41" i="1"/>
  <c r="I45" i="1"/>
  <c r="I42" i="1"/>
  <c r="I52" i="1"/>
  <c r="I43" i="1"/>
  <c r="I53" i="1"/>
  <c r="I54" i="1"/>
  <c r="I44" i="1"/>
  <c r="I55" i="1"/>
  <c r="I70" i="1"/>
  <c r="Z59" i="1" l="1"/>
  <c r="N18" i="1"/>
  <c r="N25" i="1"/>
  <c r="Z69" i="1"/>
  <c r="Z51" i="1"/>
  <c r="Z54" i="1"/>
  <c r="N14" i="1"/>
  <c r="Z57" i="1"/>
  <c r="N29" i="1"/>
  <c r="Z33" i="1"/>
  <c r="N7" i="1"/>
  <c r="N12" i="1"/>
  <c r="N6" i="1"/>
  <c r="U6" i="1"/>
  <c r="U54" i="1"/>
  <c r="AF54" i="1"/>
  <c r="N54" i="1"/>
  <c r="AH54" i="1"/>
  <c r="X54" i="1"/>
  <c r="AI54" i="1"/>
  <c r="AA54" i="1"/>
  <c r="S54" i="1"/>
  <c r="AC54" i="1"/>
  <c r="T54" i="1"/>
  <c r="Q54" i="1"/>
  <c r="AB54" i="1"/>
  <c r="Q35" i="1"/>
  <c r="AB35" i="1"/>
  <c r="S35" i="1"/>
  <c r="AC35" i="1"/>
  <c r="T35" i="1"/>
  <c r="U35" i="1"/>
  <c r="Z35" i="1" s="1"/>
  <c r="AF35" i="1"/>
  <c r="X35" i="1"/>
  <c r="AI35" i="1"/>
  <c r="AA35" i="1"/>
  <c r="AH35" i="1"/>
  <c r="N35" i="1"/>
  <c r="U53" i="1"/>
  <c r="Z53" i="1" s="1"/>
  <c r="AH53" i="1"/>
  <c r="AI53" i="1"/>
  <c r="X53" i="1"/>
  <c r="N53" i="1"/>
  <c r="AA53" i="1"/>
  <c r="AB53" i="1"/>
  <c r="S53" i="1"/>
  <c r="T53" i="1"/>
  <c r="AF53" i="1"/>
  <c r="AC53" i="1"/>
  <c r="Q53" i="1"/>
  <c r="S39" i="1"/>
  <c r="AB39" i="1"/>
  <c r="T39" i="1"/>
  <c r="AC39" i="1"/>
  <c r="U39" i="1"/>
  <c r="Z39" i="1" s="1"/>
  <c r="AF39" i="1"/>
  <c r="N39" i="1"/>
  <c r="AI39" i="1"/>
  <c r="Q39" i="1"/>
  <c r="AA39" i="1"/>
  <c r="AH39" i="1"/>
  <c r="X39" i="1"/>
  <c r="AA52" i="1"/>
  <c r="Q52" i="1"/>
  <c r="AB52" i="1"/>
  <c r="S52" i="1"/>
  <c r="AC52" i="1"/>
  <c r="T52" i="1"/>
  <c r="U52" i="1"/>
  <c r="V52" i="1" s="1"/>
  <c r="AH52" i="1"/>
  <c r="N52" i="1"/>
  <c r="X52" i="1"/>
  <c r="AI52" i="1"/>
  <c r="AF52" i="1"/>
  <c r="Q42" i="1"/>
  <c r="AA42" i="1"/>
  <c r="AB42" i="1"/>
  <c r="S42" i="1"/>
  <c r="AC42" i="1"/>
  <c r="T42" i="1"/>
  <c r="U42" i="1"/>
  <c r="Z42" i="1" s="1"/>
  <c r="AF42" i="1"/>
  <c r="N42" i="1"/>
  <c r="X42" i="1"/>
  <c r="AI42" i="1"/>
  <c r="AH42" i="1"/>
  <c r="T32" i="1"/>
  <c r="AF32" i="1"/>
  <c r="U32" i="1"/>
  <c r="AH32" i="1"/>
  <c r="AI32" i="1"/>
  <c r="AG32" i="1" s="1"/>
  <c r="N32" i="1"/>
  <c r="R32" i="1" s="1"/>
  <c r="X32" i="1"/>
  <c r="AA32" i="1"/>
  <c r="Q32" i="1"/>
  <c r="AB32" i="1"/>
  <c r="Z32" i="1" s="1"/>
  <c r="AC32" i="1"/>
  <c r="S32" i="1"/>
  <c r="T45" i="1"/>
  <c r="U45" i="1"/>
  <c r="V45" i="1"/>
  <c r="AF45" i="1"/>
  <c r="N45" i="1"/>
  <c r="O45" i="1" s="1"/>
  <c r="X45" i="1"/>
  <c r="AH45" i="1"/>
  <c r="AD45" i="1" s="1"/>
  <c r="Q45" i="1"/>
  <c r="AB45" i="1"/>
  <c r="Z45" i="1" s="1"/>
  <c r="S45" i="1"/>
  <c r="AC45" i="1"/>
  <c r="AA45" i="1"/>
  <c r="AI45" i="1"/>
  <c r="AB40" i="1"/>
  <c r="Q40" i="1"/>
  <c r="AC40" i="1"/>
  <c r="AG40" i="1" s="1"/>
  <c r="S40" i="1"/>
  <c r="T40" i="1"/>
  <c r="AF40" i="1"/>
  <c r="U40" i="1"/>
  <c r="Z40" i="1" s="1"/>
  <c r="AH40" i="1"/>
  <c r="X40" i="1"/>
  <c r="N40" i="1"/>
  <c r="AA40" i="1"/>
  <c r="AI40" i="1"/>
  <c r="N43" i="1"/>
  <c r="X43" i="1"/>
  <c r="AH43" i="1"/>
  <c r="Y43" i="1"/>
  <c r="AI43" i="1"/>
  <c r="AG43" i="1" s="1"/>
  <c r="Q43" i="1"/>
  <c r="AA43" i="1"/>
  <c r="V43" i="1" s="1"/>
  <c r="S43" i="1"/>
  <c r="O43" i="1" s="1"/>
  <c r="AB43" i="1"/>
  <c r="U43" i="1"/>
  <c r="Z43" i="1" s="1"/>
  <c r="AF43" i="1"/>
  <c r="T43" i="1"/>
  <c r="AC43" i="1"/>
  <c r="U33" i="1"/>
  <c r="AF33" i="1"/>
  <c r="AH33" i="1"/>
  <c r="AI33" i="1"/>
  <c r="N33" i="1"/>
  <c r="O33" i="1" s="1"/>
  <c r="X33" i="1"/>
  <c r="AA33" i="1"/>
  <c r="S33" i="1"/>
  <c r="AC33" i="1"/>
  <c r="T33" i="1"/>
  <c r="AB33" i="1"/>
  <c r="Q33" i="1"/>
  <c r="T37" i="1"/>
  <c r="AF37" i="1"/>
  <c r="U37" i="1"/>
  <c r="Z37" i="1" s="1"/>
  <c r="AH37" i="1"/>
  <c r="AI37" i="1"/>
  <c r="N37" i="1"/>
  <c r="X37" i="1"/>
  <c r="AA37" i="1"/>
  <c r="AC37" i="1"/>
  <c r="S37" i="1"/>
  <c r="Q37" i="1"/>
  <c r="AB37" i="1"/>
  <c r="N49" i="1"/>
  <c r="X49" i="1"/>
  <c r="AH49" i="1"/>
  <c r="AA49" i="1"/>
  <c r="AI49" i="1"/>
  <c r="Q49" i="1"/>
  <c r="AB49" i="1"/>
  <c r="S49" i="1"/>
  <c r="O49" i="1" s="1"/>
  <c r="AC49" i="1"/>
  <c r="U49" i="1"/>
  <c r="Z49" i="1" s="1"/>
  <c r="AF49" i="1"/>
  <c r="T49" i="1"/>
  <c r="N46" i="1"/>
  <c r="X46" i="1"/>
  <c r="AH46" i="1"/>
  <c r="AA46" i="1"/>
  <c r="V46" i="1" s="1"/>
  <c r="AI46" i="1"/>
  <c r="Q46" i="1"/>
  <c r="AB46" i="1"/>
  <c r="Z46" i="1" s="1"/>
  <c r="S46" i="1"/>
  <c r="AC46" i="1"/>
  <c r="T46" i="1"/>
  <c r="U46" i="1"/>
  <c r="AF46" i="1"/>
  <c r="Q55" i="1"/>
  <c r="AC55" i="1"/>
  <c r="AD55" i="1" s="1"/>
  <c r="T55" i="1"/>
  <c r="U55" i="1"/>
  <c r="Z55" i="1" s="1"/>
  <c r="AF55" i="1"/>
  <c r="AH55" i="1"/>
  <c r="N55" i="1"/>
  <c r="AA55" i="1"/>
  <c r="AB55" i="1"/>
  <c r="AI55" i="1"/>
  <c r="S55" i="1"/>
  <c r="X55" i="1"/>
  <c r="U41" i="1"/>
  <c r="Z41" i="1" s="1"/>
  <c r="AF41" i="1"/>
  <c r="AH41" i="1"/>
  <c r="X41" i="1"/>
  <c r="AI41" i="1"/>
  <c r="N41" i="1"/>
  <c r="AA41" i="1"/>
  <c r="AB41" i="1"/>
  <c r="S41" i="1"/>
  <c r="T41" i="1"/>
  <c r="AC41" i="1"/>
  <c r="Q41" i="1"/>
  <c r="X36" i="1"/>
  <c r="N36" i="1"/>
  <c r="AA36" i="1"/>
  <c r="AB36" i="1"/>
  <c r="Q36" i="1"/>
  <c r="AC36" i="1"/>
  <c r="S36" i="1"/>
  <c r="U36" i="1"/>
  <c r="Z36" i="1" s="1"/>
  <c r="AH36" i="1"/>
  <c r="AI36" i="1"/>
  <c r="T36" i="1"/>
  <c r="AF36" i="1"/>
  <c r="AA50" i="1"/>
  <c r="Q50" i="1"/>
  <c r="AB50" i="1"/>
  <c r="Z50" i="1" s="1"/>
  <c r="S50" i="1"/>
  <c r="AC50" i="1"/>
  <c r="T50" i="1"/>
  <c r="U50" i="1"/>
  <c r="N50" i="1"/>
  <c r="AH50" i="1"/>
  <c r="X50" i="1"/>
  <c r="AI50" i="1"/>
  <c r="AF50" i="1"/>
  <c r="Q34" i="1"/>
  <c r="AC34" i="1"/>
  <c r="AG34" i="1" s="1"/>
  <c r="S34" i="1"/>
  <c r="T34" i="1"/>
  <c r="AF34" i="1"/>
  <c r="U34" i="1"/>
  <c r="Z34" i="1" s="1"/>
  <c r="AH34" i="1"/>
  <c r="AI34" i="1"/>
  <c r="N34" i="1"/>
  <c r="AA34" i="1"/>
  <c r="AB34" i="1"/>
  <c r="X34" i="1"/>
  <c r="T47" i="1"/>
  <c r="AC47" i="1"/>
  <c r="U47" i="1"/>
  <c r="Z47" i="1" s="1"/>
  <c r="AF47" i="1"/>
  <c r="N47" i="1"/>
  <c r="X47" i="1"/>
  <c r="AH47" i="1"/>
  <c r="Q47" i="1"/>
  <c r="AA47" i="1"/>
  <c r="S47" i="1"/>
  <c r="AB47" i="1"/>
  <c r="AI47" i="1"/>
  <c r="U38" i="1"/>
  <c r="Z38" i="1" s="1"/>
  <c r="AF38" i="1"/>
  <c r="AH38" i="1"/>
  <c r="N38" i="1"/>
  <c r="X38" i="1"/>
  <c r="AI38" i="1"/>
  <c r="AA38" i="1"/>
  <c r="S38" i="1"/>
  <c r="AC38" i="1"/>
  <c r="T38" i="1"/>
  <c r="AB38" i="1"/>
  <c r="Q38" i="1"/>
  <c r="AB44" i="1"/>
  <c r="S44" i="1"/>
  <c r="T44" i="1"/>
  <c r="U44" i="1"/>
  <c r="Z44" i="1" s="1"/>
  <c r="AF44" i="1"/>
  <c r="N44" i="1"/>
  <c r="AH44" i="1"/>
  <c r="Q44" i="1"/>
  <c r="AA44" i="1"/>
  <c r="AI44" i="1"/>
  <c r="X44" i="1"/>
  <c r="AC44" i="1"/>
  <c r="N51" i="1"/>
  <c r="O51" i="1" s="1"/>
  <c r="X51" i="1"/>
  <c r="AH51" i="1"/>
  <c r="AI51" i="1"/>
  <c r="Q51" i="1"/>
  <c r="AA51" i="1"/>
  <c r="AB51" i="1"/>
  <c r="T51" i="1"/>
  <c r="U51" i="1"/>
  <c r="AF51" i="1"/>
  <c r="S51" i="1"/>
  <c r="AC51" i="1"/>
  <c r="X48" i="1"/>
  <c r="AI48" i="1"/>
  <c r="Q48" i="1"/>
  <c r="AA48" i="1"/>
  <c r="AB48" i="1"/>
  <c r="Z48" i="1" s="1"/>
  <c r="S48" i="1"/>
  <c r="AC48" i="1"/>
  <c r="U48" i="1"/>
  <c r="AF48" i="1"/>
  <c r="N48" i="1"/>
  <c r="AH48" i="1"/>
  <c r="T48" i="1"/>
  <c r="R38" i="1"/>
  <c r="T70" i="1"/>
  <c r="AC70" i="1"/>
  <c r="U70" i="1"/>
  <c r="Z70" i="1" s="1"/>
  <c r="N70" i="1"/>
  <c r="AF70" i="1"/>
  <c r="X70" i="1"/>
  <c r="Q70" i="1"/>
  <c r="S70" i="1"/>
  <c r="AA70" i="1"/>
  <c r="AB70" i="1"/>
  <c r="AH70" i="1"/>
  <c r="AI70" i="1"/>
  <c r="AA66" i="1"/>
  <c r="AI66" i="1"/>
  <c r="S66" i="1"/>
  <c r="AB66" i="1"/>
  <c r="Z66" i="1" s="1"/>
  <c r="T66" i="1"/>
  <c r="U66" i="1"/>
  <c r="N66" i="1"/>
  <c r="Q66" i="1"/>
  <c r="AH66" i="1"/>
  <c r="AC66" i="1"/>
  <c r="AF66" i="1"/>
  <c r="X66" i="1"/>
  <c r="AA62" i="1"/>
  <c r="AI62" i="1"/>
  <c r="AB62" i="1"/>
  <c r="Z62" i="1" s="1"/>
  <c r="S62" i="1"/>
  <c r="T62" i="1"/>
  <c r="AC62" i="1"/>
  <c r="U62" i="1"/>
  <c r="N62" i="1"/>
  <c r="AH62" i="1"/>
  <c r="AF62" i="1"/>
  <c r="Q62" i="1"/>
  <c r="X62" i="1"/>
  <c r="AF59" i="1"/>
  <c r="X59" i="1"/>
  <c r="Q59" i="1"/>
  <c r="AH59" i="1"/>
  <c r="AA59" i="1"/>
  <c r="AI59" i="1"/>
  <c r="S59" i="1"/>
  <c r="AB59" i="1"/>
  <c r="U59" i="1"/>
  <c r="Y59" i="1" s="1"/>
  <c r="T59" i="1"/>
  <c r="N59" i="1"/>
  <c r="R59" i="1" s="1"/>
  <c r="AC59" i="1"/>
  <c r="AF58" i="1"/>
  <c r="X58" i="1"/>
  <c r="Q58" i="1"/>
  <c r="AH58" i="1"/>
  <c r="AA58" i="1"/>
  <c r="AI58" i="1"/>
  <c r="S58" i="1"/>
  <c r="AB58" i="1"/>
  <c r="T58" i="1"/>
  <c r="U58" i="1"/>
  <c r="Z58" i="1" s="1"/>
  <c r="N58" i="1"/>
  <c r="AC58" i="1"/>
  <c r="T65" i="1"/>
  <c r="AC65" i="1"/>
  <c r="N65" i="1"/>
  <c r="U65" i="1"/>
  <c r="Z65" i="1" s="1"/>
  <c r="AF65" i="1"/>
  <c r="X65" i="1"/>
  <c r="AA65" i="1"/>
  <c r="AB65" i="1"/>
  <c r="AI65" i="1"/>
  <c r="Q65" i="1"/>
  <c r="S65" i="1"/>
  <c r="AH65" i="1"/>
  <c r="Q61" i="1"/>
  <c r="AH61" i="1"/>
  <c r="AA61" i="1"/>
  <c r="AI61" i="1"/>
  <c r="AB61" i="1"/>
  <c r="S61" i="1"/>
  <c r="T61" i="1"/>
  <c r="AC61" i="1"/>
  <c r="U61" i="1"/>
  <c r="Z61" i="1" s="1"/>
  <c r="AF61" i="1"/>
  <c r="N61" i="1"/>
  <c r="X61" i="1"/>
  <c r="N57" i="1"/>
  <c r="AF57" i="1"/>
  <c r="Q57" i="1"/>
  <c r="AH57" i="1"/>
  <c r="AA57" i="1"/>
  <c r="AI57" i="1"/>
  <c r="S57" i="1"/>
  <c r="T57" i="1"/>
  <c r="U57" i="1"/>
  <c r="X57" i="1"/>
  <c r="AB57" i="1"/>
  <c r="AC57" i="1"/>
  <c r="N63" i="1"/>
  <c r="AF63" i="1"/>
  <c r="X63" i="1"/>
  <c r="Q63" i="1"/>
  <c r="AH63" i="1"/>
  <c r="AA63" i="1"/>
  <c r="AI63" i="1"/>
  <c r="S63" i="1"/>
  <c r="T63" i="1"/>
  <c r="U63" i="1"/>
  <c r="Z63" i="1" s="1"/>
  <c r="AC63" i="1"/>
  <c r="AB63" i="1"/>
  <c r="S68" i="1"/>
  <c r="AB68" i="1"/>
  <c r="AC68" i="1"/>
  <c r="T68" i="1"/>
  <c r="N68" i="1"/>
  <c r="AF68" i="1"/>
  <c r="AA68" i="1"/>
  <c r="AI68" i="1"/>
  <c r="X68" i="1"/>
  <c r="AH68" i="1"/>
  <c r="Q68" i="1"/>
  <c r="U68" i="1"/>
  <c r="Z68" i="1" s="1"/>
  <c r="S71" i="1"/>
  <c r="AB71" i="1"/>
  <c r="T71" i="1"/>
  <c r="AC71" i="1"/>
  <c r="U71" i="1"/>
  <c r="Z71" i="1" s="1"/>
  <c r="N71" i="1"/>
  <c r="AF71" i="1"/>
  <c r="X71" i="1"/>
  <c r="AI71" i="1"/>
  <c r="AH71" i="1"/>
  <c r="AA71" i="1"/>
  <c r="Q71" i="1"/>
  <c r="X67" i="1"/>
  <c r="Q67" i="1"/>
  <c r="AH67" i="1"/>
  <c r="S67" i="1"/>
  <c r="AB67" i="1"/>
  <c r="T67" i="1"/>
  <c r="AC67" i="1"/>
  <c r="AF67" i="1"/>
  <c r="AI67" i="1"/>
  <c r="AA67" i="1"/>
  <c r="N67" i="1"/>
  <c r="U67" i="1"/>
  <c r="Z67" i="1" s="1"/>
  <c r="X69" i="1"/>
  <c r="Q69" i="1"/>
  <c r="AH69" i="1"/>
  <c r="AA69" i="1"/>
  <c r="AI69" i="1"/>
  <c r="S69" i="1"/>
  <c r="AB69" i="1"/>
  <c r="T69" i="1"/>
  <c r="AC69" i="1"/>
  <c r="AF69" i="1"/>
  <c r="U69" i="1"/>
  <c r="N69" i="1"/>
  <c r="U60" i="1"/>
  <c r="Z60" i="1" s="1"/>
  <c r="N60" i="1"/>
  <c r="X60" i="1"/>
  <c r="Q60" i="1"/>
  <c r="AH60" i="1"/>
  <c r="AA60" i="1"/>
  <c r="AB60" i="1"/>
  <c r="AC60" i="1"/>
  <c r="S60" i="1"/>
  <c r="AI60" i="1"/>
  <c r="AF60" i="1"/>
  <c r="T60" i="1"/>
  <c r="U64" i="1"/>
  <c r="Z64" i="1" s="1"/>
  <c r="N64" i="1"/>
  <c r="AF64" i="1"/>
  <c r="X64" i="1"/>
  <c r="Q64" i="1"/>
  <c r="AH64" i="1"/>
  <c r="AB64" i="1"/>
  <c r="AC64" i="1"/>
  <c r="AA64" i="1"/>
  <c r="S64" i="1"/>
  <c r="AI64" i="1"/>
  <c r="T64" i="1"/>
  <c r="N24" i="1"/>
  <c r="N26" i="1"/>
  <c r="N11" i="1"/>
  <c r="N5" i="1"/>
  <c r="R5" i="1" s="1"/>
  <c r="AG5" i="1"/>
  <c r="Y5" i="1"/>
  <c r="N23" i="1"/>
  <c r="N17" i="1"/>
  <c r="N30" i="1"/>
  <c r="N22" i="1"/>
  <c r="N16" i="1"/>
  <c r="N10" i="1"/>
  <c r="N21" i="1"/>
  <c r="N28" i="1"/>
  <c r="N9" i="1"/>
  <c r="N20" i="1"/>
  <c r="N8" i="1"/>
  <c r="N15" i="1"/>
  <c r="N19" i="1"/>
  <c r="N13" i="1"/>
  <c r="N27" i="1"/>
  <c r="W10" i="1"/>
  <c r="P28" i="1"/>
  <c r="AA26" i="1"/>
  <c r="AH26" i="1"/>
  <c r="S22" i="1"/>
  <c r="P25" i="1"/>
  <c r="AF73" i="1"/>
  <c r="AG73" i="1"/>
  <c r="AH73" i="1"/>
  <c r="AI73" i="1"/>
  <c r="AF74" i="1"/>
  <c r="AH74" i="1"/>
  <c r="AI74" i="1"/>
  <c r="AG75" i="1"/>
  <c r="AF75" i="1"/>
  <c r="AH75" i="1"/>
  <c r="AI75" i="1"/>
  <c r="AF76" i="1"/>
  <c r="AH76" i="1"/>
  <c r="AI76" i="1"/>
  <c r="AG77" i="1"/>
  <c r="AF77" i="1"/>
  <c r="AH77" i="1"/>
  <c r="AI77" i="1"/>
  <c r="AG78" i="1"/>
  <c r="AF78" i="1"/>
  <c r="AH78" i="1"/>
  <c r="AI78" i="1"/>
  <c r="AF79" i="1"/>
  <c r="AH79" i="1"/>
  <c r="AI79" i="1"/>
  <c r="AF80" i="1"/>
  <c r="AH80" i="1"/>
  <c r="AI80" i="1"/>
  <c r="AG81" i="1"/>
  <c r="AF81" i="1"/>
  <c r="AH81" i="1"/>
  <c r="AI81" i="1"/>
  <c r="AF82" i="1"/>
  <c r="AH82" i="1"/>
  <c r="AI82" i="1"/>
  <c r="AG82" i="1" s="1"/>
  <c r="AG83" i="1"/>
  <c r="AF83" i="1"/>
  <c r="AH83" i="1"/>
  <c r="AI83" i="1"/>
  <c r="AF84" i="1"/>
  <c r="AG84" i="1"/>
  <c r="AH84" i="1"/>
  <c r="AI84" i="1"/>
  <c r="AG85" i="1"/>
  <c r="AF85" i="1"/>
  <c r="AH85" i="1"/>
  <c r="AI85" i="1"/>
  <c r="AF86" i="1"/>
  <c r="AG86" i="1"/>
  <c r="AH86" i="1"/>
  <c r="AI86" i="1"/>
  <c r="AF103" i="1"/>
  <c r="AG103" i="1"/>
  <c r="AH103" i="1"/>
  <c r="AI103" i="1"/>
  <c r="N104" i="1"/>
  <c r="O104" i="1"/>
  <c r="P104" i="1"/>
  <c r="Q104" i="1"/>
  <c r="R104" i="1"/>
  <c r="S104" i="1"/>
  <c r="T104" i="1"/>
  <c r="U104" i="1"/>
  <c r="V104" i="1"/>
  <c r="W104" i="1"/>
  <c r="X104" i="1"/>
  <c r="Y104" i="1"/>
  <c r="AA104" i="1"/>
  <c r="AB104" i="1"/>
  <c r="AC104" i="1"/>
  <c r="AD104" i="1"/>
  <c r="AE104" i="1"/>
  <c r="AF104" i="1"/>
  <c r="AG104" i="1"/>
  <c r="AH104" i="1"/>
  <c r="AI104" i="1"/>
  <c r="O105" i="1"/>
  <c r="Q105" i="1"/>
  <c r="R105" i="1"/>
  <c r="S105" i="1"/>
  <c r="T105" i="1"/>
  <c r="V105" i="1"/>
  <c r="X105" i="1"/>
  <c r="Y105" i="1"/>
  <c r="AA105" i="1"/>
  <c r="AB105" i="1"/>
  <c r="AD105" i="1"/>
  <c r="AF105" i="1"/>
  <c r="AG105" i="1"/>
  <c r="AH105" i="1"/>
  <c r="AI105" i="1"/>
  <c r="N142" i="1"/>
  <c r="O142" i="1"/>
  <c r="P142" i="1"/>
  <c r="Q142" i="1"/>
  <c r="R142" i="1"/>
  <c r="S142" i="1"/>
  <c r="T142" i="1"/>
  <c r="U142" i="1"/>
  <c r="V142" i="1"/>
  <c r="W142" i="1"/>
  <c r="X142" i="1"/>
  <c r="Y142" i="1"/>
  <c r="AA142" i="1"/>
  <c r="AB142" i="1"/>
  <c r="AC142" i="1"/>
  <c r="AD142" i="1"/>
  <c r="AE142" i="1"/>
  <c r="AF142" i="1"/>
  <c r="AG142" i="1"/>
  <c r="AH142" i="1"/>
  <c r="AI142" i="1"/>
  <c r="N143" i="1"/>
  <c r="O143" i="1"/>
  <c r="P143" i="1"/>
  <c r="Q143" i="1"/>
  <c r="R143" i="1"/>
  <c r="S143" i="1"/>
  <c r="T143" i="1"/>
  <c r="U143" i="1"/>
  <c r="V143" i="1"/>
  <c r="W143" i="1"/>
  <c r="X143" i="1"/>
  <c r="Y143" i="1"/>
  <c r="AA143" i="1"/>
  <c r="AB143" i="1"/>
  <c r="AC143" i="1"/>
  <c r="AD143" i="1"/>
  <c r="AE143" i="1"/>
  <c r="AF143" i="1"/>
  <c r="AG143" i="1"/>
  <c r="AH143" i="1"/>
  <c r="AI143" i="1"/>
  <c r="N144" i="1"/>
  <c r="O144" i="1"/>
  <c r="P144" i="1"/>
  <c r="Q144" i="1"/>
  <c r="R144" i="1"/>
  <c r="S144" i="1"/>
  <c r="T144" i="1"/>
  <c r="U144" i="1"/>
  <c r="V144" i="1"/>
  <c r="W144" i="1"/>
  <c r="X144" i="1"/>
  <c r="Y144" i="1"/>
  <c r="AA144" i="1"/>
  <c r="AB144" i="1"/>
  <c r="AC144" i="1"/>
  <c r="AD144" i="1"/>
  <c r="AE144" i="1"/>
  <c r="AF144" i="1"/>
  <c r="AG144" i="1"/>
  <c r="AH144" i="1"/>
  <c r="AI144" i="1"/>
  <c r="N145" i="1"/>
  <c r="O145" i="1"/>
  <c r="P145" i="1"/>
  <c r="Q145" i="1"/>
  <c r="R145" i="1"/>
  <c r="S145" i="1"/>
  <c r="T145" i="1"/>
  <c r="U145" i="1"/>
  <c r="V145" i="1"/>
  <c r="W145" i="1"/>
  <c r="X145" i="1"/>
  <c r="Y145" i="1"/>
  <c r="AA145" i="1"/>
  <c r="AB145" i="1"/>
  <c r="AC145" i="1"/>
  <c r="AD145" i="1"/>
  <c r="AE145" i="1"/>
  <c r="AF145" i="1"/>
  <c r="AG145" i="1"/>
  <c r="AH145" i="1"/>
  <c r="AI145" i="1"/>
  <c r="N146" i="1"/>
  <c r="O146" i="1"/>
  <c r="P146" i="1"/>
  <c r="Q146" i="1"/>
  <c r="R146" i="1"/>
  <c r="S146" i="1"/>
  <c r="T146" i="1"/>
  <c r="U146" i="1"/>
  <c r="V146" i="1"/>
  <c r="W146" i="1"/>
  <c r="X146" i="1"/>
  <c r="Y146" i="1"/>
  <c r="AA146" i="1"/>
  <c r="AB146" i="1"/>
  <c r="AC146" i="1"/>
  <c r="AD146" i="1"/>
  <c r="AE146" i="1"/>
  <c r="AF146" i="1"/>
  <c r="AG146" i="1"/>
  <c r="AH146" i="1"/>
  <c r="AI146" i="1"/>
  <c r="N147" i="1"/>
  <c r="O147" i="1"/>
  <c r="P147" i="1"/>
  <c r="Q147" i="1"/>
  <c r="R147" i="1"/>
  <c r="S147" i="1"/>
  <c r="T147" i="1"/>
  <c r="U147" i="1"/>
  <c r="V147" i="1"/>
  <c r="W147" i="1"/>
  <c r="X147" i="1"/>
  <c r="Y147" i="1"/>
  <c r="AA147" i="1"/>
  <c r="AB147" i="1"/>
  <c r="AC147" i="1"/>
  <c r="AD147" i="1"/>
  <c r="AE147" i="1"/>
  <c r="AF147" i="1"/>
  <c r="AG147" i="1"/>
  <c r="AH147" i="1"/>
  <c r="AI147" i="1"/>
  <c r="N148" i="1"/>
  <c r="O148" i="1"/>
  <c r="P148" i="1"/>
  <c r="Q148" i="1"/>
  <c r="R148" i="1"/>
  <c r="S148" i="1"/>
  <c r="T148" i="1"/>
  <c r="U148" i="1"/>
  <c r="V148" i="1"/>
  <c r="W148" i="1"/>
  <c r="X148" i="1"/>
  <c r="Y148" i="1"/>
  <c r="AA148" i="1"/>
  <c r="AB148" i="1"/>
  <c r="AC148" i="1"/>
  <c r="AD148" i="1"/>
  <c r="AE148" i="1"/>
  <c r="AF148" i="1"/>
  <c r="AG148" i="1"/>
  <c r="AH148" i="1"/>
  <c r="AI148" i="1"/>
  <c r="N149" i="1"/>
  <c r="O149" i="1"/>
  <c r="P149" i="1"/>
  <c r="Q149" i="1"/>
  <c r="R149" i="1"/>
  <c r="S149" i="1"/>
  <c r="T149" i="1"/>
  <c r="U149" i="1"/>
  <c r="V149" i="1"/>
  <c r="W149" i="1"/>
  <c r="X149" i="1"/>
  <c r="Y149" i="1"/>
  <c r="AA149" i="1"/>
  <c r="AB149" i="1"/>
  <c r="AC149" i="1"/>
  <c r="AD149" i="1"/>
  <c r="AE149" i="1"/>
  <c r="AF149" i="1"/>
  <c r="AG149" i="1"/>
  <c r="AH149" i="1"/>
  <c r="AI149" i="1"/>
  <c r="N150" i="1"/>
  <c r="O150" i="1"/>
  <c r="P150" i="1"/>
  <c r="Q150" i="1"/>
  <c r="R150" i="1"/>
  <c r="S150" i="1"/>
  <c r="T150" i="1"/>
  <c r="U150" i="1"/>
  <c r="V150" i="1"/>
  <c r="W150" i="1"/>
  <c r="X150" i="1"/>
  <c r="Y150" i="1"/>
  <c r="AA150" i="1"/>
  <c r="AB150" i="1"/>
  <c r="AC150" i="1"/>
  <c r="AD150" i="1"/>
  <c r="AE150" i="1"/>
  <c r="AF150" i="1"/>
  <c r="AG150" i="1"/>
  <c r="AH150" i="1"/>
  <c r="AI150" i="1"/>
  <c r="N151" i="1"/>
  <c r="O151" i="1"/>
  <c r="P151" i="1"/>
  <c r="Q151" i="1"/>
  <c r="R151" i="1"/>
  <c r="S151" i="1"/>
  <c r="T151" i="1"/>
  <c r="U151" i="1"/>
  <c r="V151" i="1"/>
  <c r="W151" i="1"/>
  <c r="X151" i="1"/>
  <c r="Y151" i="1"/>
  <c r="AA151" i="1"/>
  <c r="AB151" i="1"/>
  <c r="AC151" i="1"/>
  <c r="AD151" i="1"/>
  <c r="AE151" i="1"/>
  <c r="AF151" i="1"/>
  <c r="AG151" i="1"/>
  <c r="AH151" i="1"/>
  <c r="AI151" i="1"/>
  <c r="N152" i="1"/>
  <c r="O152" i="1"/>
  <c r="P152" i="1"/>
  <c r="Q152" i="1"/>
  <c r="R152" i="1"/>
  <c r="S152" i="1"/>
  <c r="T152" i="1"/>
  <c r="U152" i="1"/>
  <c r="V152" i="1"/>
  <c r="W152" i="1"/>
  <c r="X152" i="1"/>
  <c r="Y152" i="1"/>
  <c r="AA152" i="1"/>
  <c r="AB152" i="1"/>
  <c r="AC152" i="1"/>
  <c r="AD152" i="1"/>
  <c r="AE152" i="1"/>
  <c r="AF152" i="1"/>
  <c r="AG152" i="1"/>
  <c r="AH152" i="1"/>
  <c r="AI152" i="1"/>
  <c r="N153" i="1"/>
  <c r="O153" i="1"/>
  <c r="P153" i="1"/>
  <c r="Q153" i="1"/>
  <c r="R153" i="1"/>
  <c r="S153" i="1"/>
  <c r="T153" i="1"/>
  <c r="U153" i="1"/>
  <c r="V153" i="1"/>
  <c r="W153" i="1"/>
  <c r="X153" i="1"/>
  <c r="Y153" i="1"/>
  <c r="AA153" i="1"/>
  <c r="AB153" i="1"/>
  <c r="AC153" i="1"/>
  <c r="AD153" i="1"/>
  <c r="AE153" i="1"/>
  <c r="AF153" i="1"/>
  <c r="AG153" i="1"/>
  <c r="AH153" i="1"/>
  <c r="AI153" i="1"/>
  <c r="N154" i="1"/>
  <c r="O154" i="1"/>
  <c r="P154" i="1"/>
  <c r="Q154" i="1"/>
  <c r="R154" i="1"/>
  <c r="S154" i="1"/>
  <c r="T154" i="1"/>
  <c r="U154" i="1"/>
  <c r="V154" i="1"/>
  <c r="W154" i="1"/>
  <c r="X154" i="1"/>
  <c r="Y154" i="1"/>
  <c r="AA154" i="1"/>
  <c r="AB154" i="1"/>
  <c r="AC154" i="1"/>
  <c r="AD154" i="1"/>
  <c r="AE154" i="1"/>
  <c r="AF154" i="1"/>
  <c r="AG154" i="1"/>
  <c r="AH154" i="1"/>
  <c r="AI154" i="1"/>
  <c r="N155" i="1"/>
  <c r="O155" i="1"/>
  <c r="P155" i="1"/>
  <c r="Q155" i="1"/>
  <c r="R155" i="1"/>
  <c r="S155" i="1"/>
  <c r="T155" i="1"/>
  <c r="U155" i="1"/>
  <c r="V155" i="1"/>
  <c r="W155" i="1"/>
  <c r="X155" i="1"/>
  <c r="Y155" i="1"/>
  <c r="AA155" i="1"/>
  <c r="AB155" i="1"/>
  <c r="AC155" i="1"/>
  <c r="AD155" i="1"/>
  <c r="AE155" i="1"/>
  <c r="AF155" i="1"/>
  <c r="AG155" i="1"/>
  <c r="AH155" i="1"/>
  <c r="AI155" i="1"/>
  <c r="N156" i="1"/>
  <c r="O156" i="1"/>
  <c r="P156" i="1"/>
  <c r="Q156" i="1"/>
  <c r="R156" i="1"/>
  <c r="S156" i="1"/>
  <c r="T156" i="1"/>
  <c r="U156" i="1"/>
  <c r="V156" i="1"/>
  <c r="W156" i="1"/>
  <c r="X156" i="1"/>
  <c r="Y156" i="1"/>
  <c r="AA156" i="1"/>
  <c r="AB156" i="1"/>
  <c r="AC156" i="1"/>
  <c r="AD156" i="1"/>
  <c r="AE156" i="1"/>
  <c r="AF156" i="1"/>
  <c r="AG156" i="1"/>
  <c r="AH156" i="1"/>
  <c r="AI156" i="1"/>
  <c r="N157" i="1"/>
  <c r="O157" i="1"/>
  <c r="P157" i="1"/>
  <c r="Q157" i="1"/>
  <c r="R157" i="1"/>
  <c r="S157" i="1"/>
  <c r="T157" i="1"/>
  <c r="U157" i="1"/>
  <c r="V157" i="1"/>
  <c r="W157" i="1"/>
  <c r="X157" i="1"/>
  <c r="Y157" i="1"/>
  <c r="AA157" i="1"/>
  <c r="AB157" i="1"/>
  <c r="AC157" i="1"/>
  <c r="AD157" i="1"/>
  <c r="AE157" i="1"/>
  <c r="AF157" i="1"/>
  <c r="AG157" i="1"/>
  <c r="AH157" i="1"/>
  <c r="AI157" i="1"/>
  <c r="N158" i="1"/>
  <c r="O158" i="1"/>
  <c r="P158" i="1"/>
  <c r="Q158" i="1"/>
  <c r="R158" i="1"/>
  <c r="S158" i="1"/>
  <c r="T158" i="1"/>
  <c r="U158" i="1"/>
  <c r="V158" i="1"/>
  <c r="W158" i="1"/>
  <c r="X158" i="1"/>
  <c r="Y158" i="1"/>
  <c r="AA158" i="1"/>
  <c r="AB158" i="1"/>
  <c r="AC158" i="1"/>
  <c r="AD158" i="1"/>
  <c r="AE158" i="1"/>
  <c r="AF158" i="1"/>
  <c r="AG158" i="1"/>
  <c r="AH158" i="1"/>
  <c r="AI158" i="1"/>
  <c r="N159" i="1"/>
  <c r="O159" i="1"/>
  <c r="P159" i="1"/>
  <c r="Q159" i="1"/>
  <c r="R159" i="1"/>
  <c r="S159" i="1"/>
  <c r="T159" i="1"/>
  <c r="U159" i="1"/>
  <c r="V159" i="1"/>
  <c r="W159" i="1"/>
  <c r="X159" i="1"/>
  <c r="Y159" i="1"/>
  <c r="AA159" i="1"/>
  <c r="AB159" i="1"/>
  <c r="AC159" i="1"/>
  <c r="AD159" i="1"/>
  <c r="AE159" i="1"/>
  <c r="AF159" i="1"/>
  <c r="AG159" i="1"/>
  <c r="AH159" i="1"/>
  <c r="AI159" i="1"/>
  <c r="N160" i="1"/>
  <c r="O160" i="1"/>
  <c r="P160" i="1"/>
  <c r="Q160" i="1"/>
  <c r="R160" i="1"/>
  <c r="S160" i="1"/>
  <c r="T160" i="1"/>
  <c r="U160" i="1"/>
  <c r="V160" i="1"/>
  <c r="W160" i="1"/>
  <c r="X160" i="1"/>
  <c r="Y160" i="1"/>
  <c r="AA160" i="1"/>
  <c r="AB160" i="1"/>
  <c r="AC160" i="1"/>
  <c r="AD160" i="1"/>
  <c r="AE160" i="1"/>
  <c r="AF160" i="1"/>
  <c r="AG160" i="1"/>
  <c r="AH160" i="1"/>
  <c r="AI160" i="1"/>
  <c r="N161" i="1"/>
  <c r="O161" i="1"/>
  <c r="P161" i="1"/>
  <c r="Q161" i="1"/>
  <c r="R161" i="1"/>
  <c r="S161" i="1"/>
  <c r="T161" i="1"/>
  <c r="U161" i="1"/>
  <c r="V161" i="1"/>
  <c r="W161" i="1"/>
  <c r="X161" i="1"/>
  <c r="Y161" i="1"/>
  <c r="AA161" i="1"/>
  <c r="AB161" i="1"/>
  <c r="AC161" i="1"/>
  <c r="AD161" i="1"/>
  <c r="AE161" i="1"/>
  <c r="AF161" i="1"/>
  <c r="AG161" i="1"/>
  <c r="AH161" i="1"/>
  <c r="AI161" i="1"/>
  <c r="N162" i="1"/>
  <c r="O162" i="1"/>
  <c r="P162" i="1"/>
  <c r="Q162" i="1"/>
  <c r="R162" i="1"/>
  <c r="S162" i="1"/>
  <c r="T162" i="1"/>
  <c r="U162" i="1"/>
  <c r="V162" i="1"/>
  <c r="W162" i="1"/>
  <c r="X162" i="1"/>
  <c r="Y162" i="1"/>
  <c r="AA162" i="1"/>
  <c r="AB162" i="1"/>
  <c r="AC162" i="1"/>
  <c r="AD162" i="1"/>
  <c r="AE162" i="1"/>
  <c r="AF162" i="1"/>
  <c r="AG162" i="1"/>
  <c r="AH162" i="1"/>
  <c r="AI162" i="1"/>
  <c r="N163" i="1"/>
  <c r="O163" i="1"/>
  <c r="P163" i="1"/>
  <c r="Q163" i="1"/>
  <c r="R163" i="1"/>
  <c r="S163" i="1"/>
  <c r="T163" i="1"/>
  <c r="U163" i="1"/>
  <c r="V163" i="1"/>
  <c r="W163" i="1"/>
  <c r="X163" i="1"/>
  <c r="Y163" i="1"/>
  <c r="AA163" i="1"/>
  <c r="AB163" i="1"/>
  <c r="AC163" i="1"/>
  <c r="AD163" i="1"/>
  <c r="AE163" i="1"/>
  <c r="AF163" i="1"/>
  <c r="AG163" i="1"/>
  <c r="AH163" i="1"/>
  <c r="AI163" i="1"/>
  <c r="N164" i="1"/>
  <c r="O164" i="1"/>
  <c r="P164" i="1"/>
  <c r="Q164" i="1"/>
  <c r="R164" i="1"/>
  <c r="S164" i="1"/>
  <c r="T164" i="1"/>
  <c r="U164" i="1"/>
  <c r="V164" i="1"/>
  <c r="W164" i="1"/>
  <c r="X164" i="1"/>
  <c r="Y164" i="1"/>
  <c r="AA164" i="1"/>
  <c r="AB164" i="1"/>
  <c r="AC164" i="1"/>
  <c r="AD164" i="1"/>
  <c r="AE164" i="1"/>
  <c r="AF164" i="1"/>
  <c r="AG164" i="1"/>
  <c r="AH164" i="1"/>
  <c r="AI164" i="1"/>
  <c r="N165" i="1"/>
  <c r="O165" i="1"/>
  <c r="P165" i="1"/>
  <c r="Q165" i="1"/>
  <c r="R165" i="1"/>
  <c r="S165" i="1"/>
  <c r="T165" i="1"/>
  <c r="U165" i="1"/>
  <c r="V165" i="1"/>
  <c r="W165" i="1"/>
  <c r="X165" i="1"/>
  <c r="Y165" i="1"/>
  <c r="AA165" i="1"/>
  <c r="AB165" i="1"/>
  <c r="AC165" i="1"/>
  <c r="AD165" i="1"/>
  <c r="AE165" i="1"/>
  <c r="AF165" i="1"/>
  <c r="AG165" i="1"/>
  <c r="AH165" i="1"/>
  <c r="AI165" i="1"/>
  <c r="N166" i="1"/>
  <c r="O166" i="1"/>
  <c r="P166" i="1"/>
  <c r="Q166" i="1"/>
  <c r="R166" i="1"/>
  <c r="S166" i="1"/>
  <c r="T166" i="1"/>
  <c r="U166" i="1"/>
  <c r="V166" i="1"/>
  <c r="W166" i="1"/>
  <c r="X166" i="1"/>
  <c r="Y166" i="1"/>
  <c r="AA166" i="1"/>
  <c r="AB166" i="1"/>
  <c r="AC166" i="1"/>
  <c r="AD166" i="1"/>
  <c r="AE166" i="1"/>
  <c r="AF166" i="1"/>
  <c r="AG166" i="1"/>
  <c r="AH166" i="1"/>
  <c r="AI166" i="1"/>
  <c r="N167" i="1"/>
  <c r="O167" i="1"/>
  <c r="P167" i="1"/>
  <c r="Q167" i="1"/>
  <c r="R167" i="1"/>
  <c r="S167" i="1"/>
  <c r="T167" i="1"/>
  <c r="U167" i="1"/>
  <c r="V167" i="1"/>
  <c r="W167" i="1"/>
  <c r="X167" i="1"/>
  <c r="Y167" i="1"/>
  <c r="AA167" i="1"/>
  <c r="AB167" i="1"/>
  <c r="AC167" i="1"/>
  <c r="AD167" i="1"/>
  <c r="AE167" i="1"/>
  <c r="AF167" i="1"/>
  <c r="AG167" i="1"/>
  <c r="AH167" i="1"/>
  <c r="AI167" i="1"/>
  <c r="N168" i="1"/>
  <c r="O168" i="1"/>
  <c r="P168" i="1"/>
  <c r="Q168" i="1"/>
  <c r="R168" i="1"/>
  <c r="S168" i="1"/>
  <c r="T168" i="1"/>
  <c r="U168" i="1"/>
  <c r="V168" i="1"/>
  <c r="W168" i="1"/>
  <c r="X168" i="1"/>
  <c r="Y168" i="1"/>
  <c r="AA168" i="1"/>
  <c r="AB168" i="1"/>
  <c r="AC168" i="1"/>
  <c r="AD168" i="1"/>
  <c r="AE168" i="1"/>
  <c r="AF168" i="1"/>
  <c r="AG168" i="1"/>
  <c r="AH168" i="1"/>
  <c r="AI168" i="1"/>
  <c r="N169" i="1"/>
  <c r="O169" i="1"/>
  <c r="P169" i="1"/>
  <c r="Q169" i="1"/>
  <c r="R169" i="1"/>
  <c r="S169" i="1"/>
  <c r="T169" i="1"/>
  <c r="U169" i="1"/>
  <c r="V169" i="1"/>
  <c r="W169" i="1"/>
  <c r="X169" i="1"/>
  <c r="Y169" i="1"/>
  <c r="AA169" i="1"/>
  <c r="AB169" i="1"/>
  <c r="AC169" i="1"/>
  <c r="AD169" i="1"/>
  <c r="AE169" i="1"/>
  <c r="AF169" i="1"/>
  <c r="AG169" i="1"/>
  <c r="AH169" i="1"/>
  <c r="AI169" i="1"/>
  <c r="N170" i="1"/>
  <c r="O170" i="1"/>
  <c r="P170" i="1"/>
  <c r="Q170" i="1"/>
  <c r="R170" i="1"/>
  <c r="S170" i="1"/>
  <c r="T170" i="1"/>
  <c r="U170" i="1"/>
  <c r="V170" i="1"/>
  <c r="W170" i="1"/>
  <c r="X170" i="1"/>
  <c r="Y170" i="1"/>
  <c r="AA170" i="1"/>
  <c r="AB170" i="1"/>
  <c r="AC170" i="1"/>
  <c r="AD170" i="1"/>
  <c r="AE170" i="1"/>
  <c r="AF170" i="1"/>
  <c r="AG170" i="1"/>
  <c r="AH170" i="1"/>
  <c r="AI170" i="1"/>
  <c r="N171" i="1"/>
  <c r="O171" i="1"/>
  <c r="P171" i="1"/>
  <c r="Q171" i="1"/>
  <c r="R171" i="1"/>
  <c r="S171" i="1"/>
  <c r="T171" i="1"/>
  <c r="U171" i="1"/>
  <c r="V171" i="1"/>
  <c r="W171" i="1"/>
  <c r="X171" i="1"/>
  <c r="Y171" i="1"/>
  <c r="AA171" i="1"/>
  <c r="AB171" i="1"/>
  <c r="AC171" i="1"/>
  <c r="AD171" i="1"/>
  <c r="AE171" i="1"/>
  <c r="AF171" i="1"/>
  <c r="AG171" i="1"/>
  <c r="AH171" i="1"/>
  <c r="AI171" i="1"/>
  <c r="N172" i="1"/>
  <c r="O172" i="1"/>
  <c r="P172" i="1"/>
  <c r="Q172" i="1"/>
  <c r="R172" i="1"/>
  <c r="S172" i="1"/>
  <c r="T172" i="1"/>
  <c r="U172" i="1"/>
  <c r="V172" i="1"/>
  <c r="W172" i="1"/>
  <c r="X172" i="1"/>
  <c r="Y172" i="1"/>
  <c r="AA172" i="1"/>
  <c r="AB172" i="1"/>
  <c r="AC172" i="1"/>
  <c r="AD172" i="1"/>
  <c r="AE172" i="1"/>
  <c r="AF172" i="1"/>
  <c r="AG172" i="1"/>
  <c r="AH172" i="1"/>
  <c r="AI172" i="1"/>
  <c r="N173" i="1"/>
  <c r="O173" i="1"/>
  <c r="P173" i="1"/>
  <c r="Q173" i="1"/>
  <c r="R173" i="1"/>
  <c r="S173" i="1"/>
  <c r="T173" i="1"/>
  <c r="U173" i="1"/>
  <c r="V173" i="1"/>
  <c r="W173" i="1"/>
  <c r="X173" i="1"/>
  <c r="Y173" i="1"/>
  <c r="AA173" i="1"/>
  <c r="AB173" i="1"/>
  <c r="AC173" i="1"/>
  <c r="AD173" i="1"/>
  <c r="AE173" i="1"/>
  <c r="AF173" i="1"/>
  <c r="AG173" i="1"/>
  <c r="AH173" i="1"/>
  <c r="AI173" i="1"/>
  <c r="N174" i="1"/>
  <c r="O174" i="1"/>
  <c r="P174" i="1"/>
  <c r="Q174" i="1"/>
  <c r="R174" i="1"/>
  <c r="S174" i="1"/>
  <c r="T174" i="1"/>
  <c r="U174" i="1"/>
  <c r="V174" i="1"/>
  <c r="W174" i="1"/>
  <c r="X174" i="1"/>
  <c r="Y174" i="1"/>
  <c r="AA174" i="1"/>
  <c r="AB174" i="1"/>
  <c r="AC174" i="1"/>
  <c r="AD174" i="1"/>
  <c r="AE174" i="1"/>
  <c r="AF174" i="1"/>
  <c r="AG174" i="1"/>
  <c r="AH174" i="1"/>
  <c r="AI174" i="1"/>
  <c r="N175" i="1"/>
  <c r="O175" i="1"/>
  <c r="P175" i="1"/>
  <c r="Q175" i="1"/>
  <c r="R175" i="1"/>
  <c r="S175" i="1"/>
  <c r="T175" i="1"/>
  <c r="U175" i="1"/>
  <c r="V175" i="1"/>
  <c r="W175" i="1"/>
  <c r="X175" i="1"/>
  <c r="Y175" i="1"/>
  <c r="AA175" i="1"/>
  <c r="AB175" i="1"/>
  <c r="AC175" i="1"/>
  <c r="AD175" i="1"/>
  <c r="AE175" i="1"/>
  <c r="AF175" i="1"/>
  <c r="AG175" i="1"/>
  <c r="AH175" i="1"/>
  <c r="AI175" i="1"/>
  <c r="N176" i="1"/>
  <c r="O176" i="1"/>
  <c r="P176" i="1"/>
  <c r="Q176" i="1"/>
  <c r="R176" i="1"/>
  <c r="S176" i="1"/>
  <c r="T176" i="1"/>
  <c r="U176" i="1"/>
  <c r="V176" i="1"/>
  <c r="W176" i="1"/>
  <c r="X176" i="1"/>
  <c r="Y176" i="1"/>
  <c r="AA176" i="1"/>
  <c r="AB176" i="1"/>
  <c r="AC176" i="1"/>
  <c r="AD176" i="1"/>
  <c r="AE176" i="1"/>
  <c r="AF176" i="1"/>
  <c r="AG176" i="1"/>
  <c r="AH176" i="1"/>
  <c r="AI176" i="1"/>
  <c r="N177" i="1"/>
  <c r="O177" i="1"/>
  <c r="P177" i="1"/>
  <c r="Q177" i="1"/>
  <c r="R177" i="1"/>
  <c r="S177" i="1"/>
  <c r="T177" i="1"/>
  <c r="U177" i="1"/>
  <c r="V177" i="1"/>
  <c r="W177" i="1"/>
  <c r="X177" i="1"/>
  <c r="Y177" i="1"/>
  <c r="AA177" i="1"/>
  <c r="AB177" i="1"/>
  <c r="AC177" i="1"/>
  <c r="AD177" i="1"/>
  <c r="AE177" i="1"/>
  <c r="AF177" i="1"/>
  <c r="AG177" i="1"/>
  <c r="AH177" i="1"/>
  <c r="AI177" i="1"/>
  <c r="N178" i="1"/>
  <c r="O178" i="1"/>
  <c r="P178" i="1"/>
  <c r="Q178" i="1"/>
  <c r="R178" i="1"/>
  <c r="S178" i="1"/>
  <c r="T178" i="1"/>
  <c r="U178" i="1"/>
  <c r="V178" i="1"/>
  <c r="W178" i="1"/>
  <c r="X178" i="1"/>
  <c r="Y178" i="1"/>
  <c r="AA178" i="1"/>
  <c r="AB178" i="1"/>
  <c r="AC178" i="1"/>
  <c r="AD178" i="1"/>
  <c r="AE178" i="1"/>
  <c r="AF178" i="1"/>
  <c r="AG178" i="1"/>
  <c r="AH178" i="1"/>
  <c r="AI178" i="1"/>
  <c r="N179" i="1"/>
  <c r="O179" i="1"/>
  <c r="P179" i="1"/>
  <c r="Q179" i="1"/>
  <c r="R179" i="1"/>
  <c r="S179" i="1"/>
  <c r="T179" i="1"/>
  <c r="U179" i="1"/>
  <c r="V179" i="1"/>
  <c r="W179" i="1"/>
  <c r="X179" i="1"/>
  <c r="Y179" i="1"/>
  <c r="AA179" i="1"/>
  <c r="AB179" i="1"/>
  <c r="AC179" i="1"/>
  <c r="AD179" i="1"/>
  <c r="AE179" i="1"/>
  <c r="AF179" i="1"/>
  <c r="AG179" i="1"/>
  <c r="AH179" i="1"/>
  <c r="AI179" i="1"/>
  <c r="N180" i="1"/>
  <c r="O180" i="1"/>
  <c r="P180" i="1"/>
  <c r="Q180" i="1"/>
  <c r="R180" i="1"/>
  <c r="S180" i="1"/>
  <c r="T180" i="1"/>
  <c r="U180" i="1"/>
  <c r="V180" i="1"/>
  <c r="W180" i="1"/>
  <c r="X180" i="1"/>
  <c r="Y180" i="1"/>
  <c r="AA180" i="1"/>
  <c r="AB180" i="1"/>
  <c r="AC180" i="1"/>
  <c r="AD180" i="1"/>
  <c r="AE180" i="1"/>
  <c r="AF180" i="1"/>
  <c r="AG180" i="1"/>
  <c r="AH180" i="1"/>
  <c r="AI180" i="1"/>
  <c r="N181" i="1"/>
  <c r="O181" i="1"/>
  <c r="P181" i="1"/>
  <c r="Q181" i="1"/>
  <c r="R181" i="1"/>
  <c r="S181" i="1"/>
  <c r="T181" i="1"/>
  <c r="U181" i="1"/>
  <c r="V181" i="1"/>
  <c r="W181" i="1"/>
  <c r="X181" i="1"/>
  <c r="Y181" i="1"/>
  <c r="AA181" i="1"/>
  <c r="AB181" i="1"/>
  <c r="AC181" i="1"/>
  <c r="AD181" i="1"/>
  <c r="AE181" i="1"/>
  <c r="AF181" i="1"/>
  <c r="AG181" i="1"/>
  <c r="AH181" i="1"/>
  <c r="AI181" i="1"/>
  <c r="N182" i="1"/>
  <c r="O182" i="1"/>
  <c r="P182" i="1"/>
  <c r="Q182" i="1"/>
  <c r="R182" i="1"/>
  <c r="S182" i="1"/>
  <c r="T182" i="1"/>
  <c r="U182" i="1"/>
  <c r="V182" i="1"/>
  <c r="W182" i="1"/>
  <c r="X182" i="1"/>
  <c r="Y182" i="1"/>
  <c r="AA182" i="1"/>
  <c r="AB182" i="1"/>
  <c r="AC182" i="1"/>
  <c r="AD182" i="1"/>
  <c r="AE182" i="1"/>
  <c r="AF182" i="1"/>
  <c r="AG182" i="1"/>
  <c r="AH182" i="1"/>
  <c r="AI182" i="1"/>
  <c r="N183" i="1"/>
  <c r="O183" i="1"/>
  <c r="P183" i="1"/>
  <c r="Q183" i="1"/>
  <c r="R183" i="1"/>
  <c r="S183" i="1"/>
  <c r="T183" i="1"/>
  <c r="U183" i="1"/>
  <c r="V183" i="1"/>
  <c r="W183" i="1"/>
  <c r="X183" i="1"/>
  <c r="Y183" i="1"/>
  <c r="AA183" i="1"/>
  <c r="AB183" i="1"/>
  <c r="AC183" i="1"/>
  <c r="AD183" i="1"/>
  <c r="AE183" i="1"/>
  <c r="AF183" i="1"/>
  <c r="AG183" i="1"/>
  <c r="AH183" i="1"/>
  <c r="AI183" i="1"/>
  <c r="N184" i="1"/>
  <c r="O184" i="1"/>
  <c r="P184" i="1"/>
  <c r="Q184" i="1"/>
  <c r="R184" i="1"/>
  <c r="S184" i="1"/>
  <c r="T184" i="1"/>
  <c r="U184" i="1"/>
  <c r="V184" i="1"/>
  <c r="W184" i="1"/>
  <c r="X184" i="1"/>
  <c r="Y184" i="1"/>
  <c r="AA184" i="1"/>
  <c r="AB184" i="1"/>
  <c r="AC184" i="1"/>
  <c r="AD184" i="1"/>
  <c r="AE184" i="1"/>
  <c r="AF184" i="1"/>
  <c r="AG184" i="1"/>
  <c r="AH184" i="1"/>
  <c r="AI184" i="1"/>
  <c r="N185" i="1"/>
  <c r="O185" i="1"/>
  <c r="P185" i="1"/>
  <c r="Q185" i="1"/>
  <c r="R185" i="1"/>
  <c r="S185" i="1"/>
  <c r="T185" i="1"/>
  <c r="U185" i="1"/>
  <c r="V185" i="1"/>
  <c r="W185" i="1"/>
  <c r="X185" i="1"/>
  <c r="Y185" i="1"/>
  <c r="AA185" i="1"/>
  <c r="AB185" i="1"/>
  <c r="AC185" i="1"/>
  <c r="AD185" i="1"/>
  <c r="AE185" i="1"/>
  <c r="AF185" i="1"/>
  <c r="AG185" i="1"/>
  <c r="AH185" i="1"/>
  <c r="AI185" i="1"/>
  <c r="N186" i="1"/>
  <c r="O186" i="1"/>
  <c r="P186" i="1"/>
  <c r="Q186" i="1"/>
  <c r="R186" i="1"/>
  <c r="S186" i="1"/>
  <c r="T186" i="1"/>
  <c r="U186" i="1"/>
  <c r="V186" i="1"/>
  <c r="W186" i="1"/>
  <c r="X186" i="1"/>
  <c r="Y186" i="1"/>
  <c r="AA186" i="1"/>
  <c r="AB186" i="1"/>
  <c r="AC186" i="1"/>
  <c r="AD186" i="1"/>
  <c r="AE186" i="1"/>
  <c r="AF186" i="1"/>
  <c r="AG186" i="1"/>
  <c r="AH186" i="1"/>
  <c r="AI186" i="1"/>
  <c r="N187" i="1"/>
  <c r="O187" i="1"/>
  <c r="P187" i="1"/>
  <c r="Q187" i="1"/>
  <c r="R187" i="1"/>
  <c r="S187" i="1"/>
  <c r="T187" i="1"/>
  <c r="U187" i="1"/>
  <c r="V187" i="1"/>
  <c r="W187" i="1"/>
  <c r="X187" i="1"/>
  <c r="Y187" i="1"/>
  <c r="AA187" i="1"/>
  <c r="AB187" i="1"/>
  <c r="AC187" i="1"/>
  <c r="AD187" i="1"/>
  <c r="AE187" i="1"/>
  <c r="AF187" i="1"/>
  <c r="AG187" i="1"/>
  <c r="AH187" i="1"/>
  <c r="AI187" i="1"/>
  <c r="AC17" i="1"/>
  <c r="U16" i="1"/>
  <c r="AE28" i="1"/>
  <c r="AA17" i="1"/>
  <c r="AI14" i="1"/>
  <c r="AH7" i="1"/>
  <c r="Z52" i="1" l="1"/>
  <c r="AG51" i="1"/>
  <c r="O46" i="1"/>
  <c r="AD35" i="1"/>
  <c r="AD54" i="1"/>
  <c r="Y70" i="1"/>
  <c r="Y47" i="1"/>
  <c r="R36" i="1"/>
  <c r="O55" i="1"/>
  <c r="V33" i="1"/>
  <c r="AD59" i="1"/>
  <c r="V64" i="1"/>
  <c r="AG65" i="1"/>
  <c r="AD62" i="1"/>
  <c r="V70" i="1"/>
  <c r="O47" i="1"/>
  <c r="AG64" i="1"/>
  <c r="O63" i="1"/>
  <c r="AD61" i="1"/>
  <c r="AD38" i="1"/>
  <c r="V47" i="1"/>
  <c r="Y49" i="1"/>
  <c r="AG45" i="1"/>
  <c r="AD58" i="1"/>
  <c r="Y64" i="1"/>
  <c r="AD67" i="1"/>
  <c r="V65" i="1"/>
  <c r="Y48" i="1"/>
  <c r="R52" i="1"/>
  <c r="R60" i="1"/>
  <c r="Y42" i="1"/>
  <c r="R37" i="1"/>
  <c r="O54" i="1"/>
  <c r="R51" i="1"/>
  <c r="O69" i="1"/>
  <c r="Y71" i="1"/>
  <c r="R58" i="1"/>
  <c r="AG48" i="1"/>
  <c r="R53" i="1"/>
  <c r="AD66" i="1"/>
  <c r="R48" i="1"/>
  <c r="V32" i="1"/>
  <c r="O53" i="1"/>
  <c r="AD71" i="1"/>
  <c r="AD68" i="1"/>
  <c r="Y66" i="1"/>
  <c r="O48" i="1"/>
  <c r="V36" i="1"/>
  <c r="Y41" i="1"/>
  <c r="O66" i="1"/>
  <c r="V51" i="1"/>
  <c r="AD44" i="1"/>
  <c r="AD47" i="1"/>
  <c r="V41" i="1"/>
  <c r="AG46" i="1"/>
  <c r="AD49" i="1"/>
  <c r="V54" i="1"/>
  <c r="AD65" i="1"/>
  <c r="O44" i="1"/>
  <c r="R35" i="1"/>
  <c r="R33" i="1"/>
  <c r="V66" i="1"/>
  <c r="AD39" i="1"/>
  <c r="AG53" i="1"/>
  <c r="O67" i="1"/>
  <c r="O61" i="1"/>
  <c r="AD34" i="1"/>
  <c r="V39" i="1"/>
  <c r="V35" i="1"/>
  <c r="AD60" i="1"/>
  <c r="AD46" i="1"/>
  <c r="AD53" i="1"/>
  <c r="R49" i="1"/>
  <c r="R50" i="1"/>
  <c r="Y37" i="1"/>
  <c r="R71" i="1"/>
  <c r="R42" i="1"/>
  <c r="Y60" i="1"/>
  <c r="V58" i="1"/>
  <c r="O59" i="1"/>
  <c r="O70" i="1"/>
  <c r="Y44" i="1"/>
  <c r="AG50" i="1"/>
  <c r="R69" i="1"/>
  <c r="O57" i="1"/>
  <c r="O65" i="1"/>
  <c r="Y62" i="1"/>
  <c r="R44" i="1"/>
  <c r="R34" i="1"/>
  <c r="O50" i="1"/>
  <c r="Y40" i="1"/>
  <c r="AG52" i="1"/>
  <c r="V49" i="1"/>
  <c r="Y63" i="1"/>
  <c r="AG62" i="1"/>
  <c r="Y38" i="1"/>
  <c r="O34" i="1"/>
  <c r="V37" i="1"/>
  <c r="O52" i="1"/>
  <c r="Y39" i="1"/>
  <c r="Y35" i="1"/>
  <c r="AG63" i="1"/>
  <c r="AG58" i="1"/>
  <c r="AG47" i="1"/>
  <c r="R55" i="1"/>
  <c r="V40" i="1"/>
  <c r="AG39" i="1"/>
  <c r="O60" i="1"/>
  <c r="AG69" i="1"/>
  <c r="R61" i="1"/>
  <c r="O62" i="1"/>
  <c r="Y51" i="1"/>
  <c r="AG55" i="1"/>
  <c r="AD42" i="1"/>
  <c r="V71" i="1"/>
  <c r="AG68" i="1"/>
  <c r="AG57" i="1"/>
  <c r="AG42" i="1"/>
  <c r="AG59" i="1"/>
  <c r="V59" i="1"/>
  <c r="O38" i="1"/>
  <c r="R47" i="1"/>
  <c r="V34" i="1"/>
  <c r="O36" i="1"/>
  <c r="AG41" i="1"/>
  <c r="R46" i="1"/>
  <c r="O32" i="1"/>
  <c r="V53" i="1"/>
  <c r="R54" i="1"/>
  <c r="Y36" i="1"/>
  <c r="V55" i="1"/>
  <c r="Y55" i="1"/>
  <c r="Y45" i="1"/>
  <c r="AD40" i="1"/>
  <c r="AG49" i="1"/>
  <c r="O64" i="1"/>
  <c r="V61" i="1"/>
  <c r="Y69" i="1"/>
  <c r="Y68" i="1"/>
  <c r="V68" i="1"/>
  <c r="AD63" i="1"/>
  <c r="Y57" i="1"/>
  <c r="V57" i="1"/>
  <c r="AG61" i="1"/>
  <c r="AG70" i="1"/>
  <c r="Y50" i="1"/>
  <c r="AG36" i="1"/>
  <c r="AD36" i="1"/>
  <c r="R41" i="1"/>
  <c r="AG37" i="1"/>
  <c r="AG33" i="1"/>
  <c r="AD33" i="1"/>
  <c r="AD32" i="1"/>
  <c r="O42" i="1"/>
  <c r="AG35" i="1"/>
  <c r="AG54" i="1"/>
  <c r="Y67" i="1"/>
  <c r="Y53" i="1"/>
  <c r="AD64" i="1"/>
  <c r="AG67" i="1"/>
  <c r="O68" i="1"/>
  <c r="V63" i="1"/>
  <c r="O58" i="1"/>
  <c r="V62" i="1"/>
  <c r="R66" i="1"/>
  <c r="AD70" i="1"/>
  <c r="R70" i="1"/>
  <c r="AD48" i="1"/>
  <c r="V48" i="1"/>
  <c r="V44" i="1"/>
  <c r="V50" i="1"/>
  <c r="AD50" i="1"/>
  <c r="AD41" i="1"/>
  <c r="AD37" i="1"/>
  <c r="Y33" i="1"/>
  <c r="R43" i="1"/>
  <c r="R40" i="1"/>
  <c r="R45" i="1"/>
  <c r="Y52" i="1"/>
  <c r="R39" i="1"/>
  <c r="Y34" i="1"/>
  <c r="R67" i="1"/>
  <c r="AG60" i="1"/>
  <c r="AD69" i="1"/>
  <c r="O71" i="1"/>
  <c r="R63" i="1"/>
  <c r="Y65" i="1"/>
  <c r="Y58" i="1"/>
  <c r="R62" i="1"/>
  <c r="AD51" i="1"/>
  <c r="AG44" i="1"/>
  <c r="AG38" i="1"/>
  <c r="V38" i="1"/>
  <c r="O41" i="1"/>
  <c r="Y46" i="1"/>
  <c r="O37" i="1"/>
  <c r="AD43" i="1"/>
  <c r="O40" i="1"/>
  <c r="Y32" i="1"/>
  <c r="V42" i="1"/>
  <c r="AD52" i="1"/>
  <c r="O39" i="1"/>
  <c r="O35" i="1"/>
  <c r="Y54" i="1"/>
  <c r="Y61" i="1"/>
  <c r="V60" i="1"/>
  <c r="V69" i="1"/>
  <c r="AD57" i="1"/>
  <c r="AG66" i="1"/>
  <c r="V67" i="1"/>
  <c r="R65" i="1"/>
  <c r="R57" i="1"/>
  <c r="R64" i="1"/>
  <c r="R68" i="1"/>
  <c r="AG71" i="1"/>
  <c r="AG76" i="1"/>
  <c r="AA15" i="1"/>
  <c r="AI15" i="1"/>
  <c r="S15" i="1"/>
  <c r="AB15" i="1"/>
  <c r="Q15" i="1"/>
  <c r="T15" i="1"/>
  <c r="R15" i="1" s="1"/>
  <c r="AF15" i="1"/>
  <c r="X15" i="1"/>
  <c r="AH15" i="1"/>
  <c r="AA20" i="1"/>
  <c r="AI20" i="1"/>
  <c r="Q20" i="1"/>
  <c r="AB20" i="1"/>
  <c r="S20" i="1"/>
  <c r="T20" i="1"/>
  <c r="R20" i="1" s="1"/>
  <c r="X20" i="1"/>
  <c r="AF20" i="1"/>
  <c r="AH20" i="1"/>
  <c r="Q25" i="1"/>
  <c r="AH25" i="1"/>
  <c r="AF25" i="1"/>
  <c r="X25" i="1"/>
  <c r="AI25" i="1"/>
  <c r="S25" i="1"/>
  <c r="T25" i="1"/>
  <c r="R25" i="1" s="1"/>
  <c r="AA25" i="1"/>
  <c r="AB25" i="1"/>
  <c r="AA8" i="1"/>
  <c r="AI8" i="1"/>
  <c r="S8" i="1"/>
  <c r="O8" i="1" s="1"/>
  <c r="AB8" i="1"/>
  <c r="X8" i="1"/>
  <c r="Q8" i="1"/>
  <c r="T8" i="1"/>
  <c r="R8" i="1" s="1"/>
  <c r="AF8" i="1"/>
  <c r="AH8" i="1"/>
  <c r="T19" i="1"/>
  <c r="R19" i="1" s="1"/>
  <c r="AF19" i="1"/>
  <c r="X19" i="1"/>
  <c r="AH19" i="1"/>
  <c r="AI19" i="1"/>
  <c r="Q19" i="1"/>
  <c r="AA19" i="1"/>
  <c r="S19" i="1"/>
  <c r="AB19" i="1"/>
  <c r="T13" i="1"/>
  <c r="R13" i="1" s="1"/>
  <c r="AA13" i="1"/>
  <c r="Q13" i="1"/>
  <c r="AB13" i="1"/>
  <c r="S13" i="1"/>
  <c r="O13" i="1" s="1"/>
  <c r="AF13" i="1"/>
  <c r="AH13" i="1"/>
  <c r="AI13" i="1"/>
  <c r="X13" i="1"/>
  <c r="Q12" i="1"/>
  <c r="AH12" i="1"/>
  <c r="AA12" i="1"/>
  <c r="AI12" i="1"/>
  <c r="AB12" i="1"/>
  <c r="S12" i="1"/>
  <c r="T12" i="1"/>
  <c r="R12" i="1" s="1"/>
  <c r="AF12" i="1"/>
  <c r="X12" i="1"/>
  <c r="X24" i="1"/>
  <c r="AH24" i="1"/>
  <c r="AI24" i="1"/>
  <c r="Q24" i="1"/>
  <c r="AA24" i="1"/>
  <c r="AB24" i="1"/>
  <c r="T24" i="1"/>
  <c r="R24" i="1" s="1"/>
  <c r="AF24" i="1"/>
  <c r="S24" i="1"/>
  <c r="AF11" i="1"/>
  <c r="AA11" i="1"/>
  <c r="Q11" i="1"/>
  <c r="AB11" i="1"/>
  <c r="S11" i="1"/>
  <c r="T11" i="1"/>
  <c r="R11" i="1" s="1"/>
  <c r="X11" i="1"/>
  <c r="AH11" i="1"/>
  <c r="AI11" i="1"/>
  <c r="Q6" i="1"/>
  <c r="AH6" i="1"/>
  <c r="AA6" i="1"/>
  <c r="V6" i="1" s="1"/>
  <c r="AI6" i="1"/>
  <c r="X6" i="1"/>
  <c r="AB6" i="1"/>
  <c r="S6" i="1"/>
  <c r="AF6" i="1"/>
  <c r="T6" i="1"/>
  <c r="R6" i="1" s="1"/>
  <c r="Q18" i="1"/>
  <c r="AH18" i="1"/>
  <c r="X18" i="1"/>
  <c r="AI18" i="1"/>
  <c r="AA18" i="1"/>
  <c r="AB18" i="1"/>
  <c r="S18" i="1"/>
  <c r="O18" i="1" s="1"/>
  <c r="T18" i="1"/>
  <c r="R18" i="1" s="1"/>
  <c r="AF18" i="1"/>
  <c r="X21" i="1"/>
  <c r="AH21" i="1"/>
  <c r="AI21" i="1"/>
  <c r="Q21" i="1"/>
  <c r="AA21" i="1"/>
  <c r="AB21" i="1"/>
  <c r="AF21" i="1"/>
  <c r="S21" i="1"/>
  <c r="T21" i="1"/>
  <c r="R21" i="1" s="1"/>
  <c r="AA9" i="1"/>
  <c r="Q9" i="1"/>
  <c r="AB9" i="1"/>
  <c r="S9" i="1"/>
  <c r="AF9" i="1"/>
  <c r="X9" i="1"/>
  <c r="AH9" i="1"/>
  <c r="AI9" i="1"/>
  <c r="T9" i="1"/>
  <c r="R9" i="1" s="1"/>
  <c r="AC30" i="1"/>
  <c r="U30" i="1"/>
  <c r="AC18" i="1"/>
  <c r="U18" i="1"/>
  <c r="Z18" i="1" s="1"/>
  <c r="P30" i="1"/>
  <c r="AE30" i="1"/>
  <c r="W30" i="1"/>
  <c r="W29" i="1"/>
  <c r="AE29" i="1"/>
  <c r="AE23" i="1"/>
  <c r="W23" i="1"/>
  <c r="AG74" i="1"/>
  <c r="AC12" i="1"/>
  <c r="U12" i="1"/>
  <c r="AC29" i="1"/>
  <c r="U29" i="1"/>
  <c r="W7" i="1"/>
  <c r="P7" i="1"/>
  <c r="P12" i="1"/>
  <c r="AE12" i="1"/>
  <c r="W12" i="1"/>
  <c r="P18" i="1"/>
  <c r="W18" i="1"/>
  <c r="AE18" i="1"/>
  <c r="W21" i="1"/>
  <c r="P21" i="1"/>
  <c r="AE21" i="1"/>
  <c r="S23" i="1"/>
  <c r="AB23" i="1"/>
  <c r="Q23" i="1"/>
  <c r="AA23" i="1"/>
  <c r="T23" i="1"/>
  <c r="R23" i="1" s="1"/>
  <c r="X23" i="1"/>
  <c r="AF23" i="1"/>
  <c r="AH23" i="1"/>
  <c r="AI23" i="1"/>
  <c r="AF29" i="1"/>
  <c r="S29" i="1"/>
  <c r="O29" i="1" s="1"/>
  <c r="T29" i="1"/>
  <c r="R29" i="1" s="1"/>
  <c r="X29" i="1"/>
  <c r="AH29" i="1"/>
  <c r="AA29" i="1"/>
  <c r="AB29" i="1"/>
  <c r="AI29" i="1"/>
  <c r="Q28" i="1"/>
  <c r="AA28" i="1"/>
  <c r="AB28" i="1"/>
  <c r="S28" i="1"/>
  <c r="O28" i="1" s="1"/>
  <c r="T28" i="1"/>
  <c r="R28" i="1" s="1"/>
  <c r="AF28" i="1"/>
  <c r="X28" i="1"/>
  <c r="AH28" i="1"/>
  <c r="AI28" i="1"/>
  <c r="AC7" i="1"/>
  <c r="AD7" i="1" s="1"/>
  <c r="U7" i="1"/>
  <c r="U9" i="1"/>
  <c r="Z9" i="1" s="1"/>
  <c r="AC9" i="1"/>
  <c r="U17" i="1"/>
  <c r="U21" i="1"/>
  <c r="AC21" i="1"/>
  <c r="X22" i="1"/>
  <c r="T22" i="1"/>
  <c r="R22" i="1" s="1"/>
  <c r="AF22" i="1"/>
  <c r="AH22" i="1"/>
  <c r="AA22" i="1"/>
  <c r="AB22" i="1"/>
  <c r="AI22" i="1"/>
  <c r="Q22" i="1"/>
  <c r="W6" i="1"/>
  <c r="P6" i="1"/>
  <c r="AE6" i="1"/>
  <c r="AE9" i="1"/>
  <c r="P9" i="1"/>
  <c r="W9" i="1"/>
  <c r="W14" i="1"/>
  <c r="P14" i="1"/>
  <c r="AE14" i="1"/>
  <c r="AE25" i="1"/>
  <c r="W25" i="1"/>
  <c r="Q29" i="1"/>
  <c r="AF7" i="1"/>
  <c r="X7" i="1"/>
  <c r="AA7" i="1"/>
  <c r="Q7" i="1"/>
  <c r="AB7" i="1"/>
  <c r="S7" i="1"/>
  <c r="O7" i="1" s="1"/>
  <c r="AI7" i="1"/>
  <c r="T7" i="1"/>
  <c r="R7" i="1" s="1"/>
  <c r="AC6" i="1"/>
  <c r="U28" i="1"/>
  <c r="AC28" i="1"/>
  <c r="U25" i="1"/>
  <c r="Z25" i="1" s="1"/>
  <c r="AC25" i="1"/>
  <c r="X10" i="1"/>
  <c r="Q10" i="1"/>
  <c r="AH10" i="1"/>
  <c r="AA10" i="1"/>
  <c r="AB10" i="1"/>
  <c r="S10" i="1"/>
  <c r="O10" i="1" s="1"/>
  <c r="T10" i="1"/>
  <c r="R10" i="1" s="1"/>
  <c r="AF10" i="1"/>
  <c r="AI10" i="1"/>
  <c r="AE17" i="1"/>
  <c r="W17" i="1"/>
  <c r="P17" i="1"/>
  <c r="S17" i="1"/>
  <c r="O17" i="1" s="1"/>
  <c r="AB17" i="1"/>
  <c r="AF17" i="1"/>
  <c r="X17" i="1"/>
  <c r="AH17" i="1"/>
  <c r="AD17" i="1" s="1"/>
  <c r="AI17" i="1"/>
  <c r="AG17" i="1" s="1"/>
  <c r="Q17" i="1"/>
  <c r="T17" i="1"/>
  <c r="R17" i="1" s="1"/>
  <c r="AB26" i="1"/>
  <c r="S26" i="1"/>
  <c r="T26" i="1"/>
  <c r="R26" i="1" s="1"/>
  <c r="AF26" i="1"/>
  <c r="AI26" i="1"/>
  <c r="Q26" i="1"/>
  <c r="X26" i="1"/>
  <c r="AC27" i="1"/>
  <c r="U27" i="1"/>
  <c r="AC10" i="1"/>
  <c r="U10" i="1"/>
  <c r="AC15" i="1"/>
  <c r="U15" i="1"/>
  <c r="Z15" i="1" s="1"/>
  <c r="AC19" i="1"/>
  <c r="U19" i="1"/>
  <c r="P23" i="1"/>
  <c r="P29" i="1"/>
  <c r="AE7" i="1"/>
  <c r="AF14" i="1"/>
  <c r="X14" i="1"/>
  <c r="Q14" i="1"/>
  <c r="AB14" i="1"/>
  <c r="S14" i="1"/>
  <c r="O14" i="1" s="1"/>
  <c r="T14" i="1"/>
  <c r="R14" i="1" s="1"/>
  <c r="AH14" i="1"/>
  <c r="AA14" i="1"/>
  <c r="AC14" i="1"/>
  <c r="AG14" i="1" s="1"/>
  <c r="U14" i="1"/>
  <c r="Z14" i="1" s="1"/>
  <c r="AC23" i="1"/>
  <c r="U23" i="1"/>
  <c r="Z23" i="1" s="1"/>
  <c r="X16" i="1"/>
  <c r="AH16" i="1"/>
  <c r="AI16" i="1"/>
  <c r="Q16" i="1"/>
  <c r="AA16" i="1"/>
  <c r="V16" i="1" s="1"/>
  <c r="AB16" i="1"/>
  <c r="Y16" i="1" s="1"/>
  <c r="S16" i="1"/>
  <c r="O16" i="1" s="1"/>
  <c r="AF16" i="1"/>
  <c r="T16" i="1"/>
  <c r="R16" i="1" s="1"/>
  <c r="S30" i="1"/>
  <c r="O30" i="1" s="1"/>
  <c r="AB30" i="1"/>
  <c r="T30" i="1"/>
  <c r="R30" i="1" s="1"/>
  <c r="AA30" i="1"/>
  <c r="Q30" i="1"/>
  <c r="AF30" i="1"/>
  <c r="AI30" i="1"/>
  <c r="X30" i="1"/>
  <c r="AC8" i="1"/>
  <c r="U8" i="1"/>
  <c r="AC11" i="1"/>
  <c r="U11" i="1"/>
  <c r="Z11" i="1" s="1"/>
  <c r="AC13" i="1"/>
  <c r="U13" i="1"/>
  <c r="Z13" i="1" s="1"/>
  <c r="AC16" i="1"/>
  <c r="AC26" i="1"/>
  <c r="U26" i="1"/>
  <c r="Z26" i="1" s="1"/>
  <c r="AC20" i="1"/>
  <c r="U20" i="1"/>
  <c r="Z20" i="1" s="1"/>
  <c r="U22" i="1"/>
  <c r="Z22" i="1" s="1"/>
  <c r="AC22" i="1"/>
  <c r="U24" i="1"/>
  <c r="AC24" i="1"/>
  <c r="T27" i="1"/>
  <c r="R27" i="1" s="1"/>
  <c r="X27" i="1"/>
  <c r="AI27" i="1"/>
  <c r="AA27" i="1"/>
  <c r="Q27" i="1"/>
  <c r="AB27" i="1"/>
  <c r="AF27" i="1"/>
  <c r="AH27" i="1"/>
  <c r="S27" i="1"/>
  <c r="O27" i="1" s="1"/>
  <c r="P27" i="1"/>
  <c r="AE27" i="1"/>
  <c r="P8" i="1"/>
  <c r="AE8" i="1"/>
  <c r="W8" i="1"/>
  <c r="P10" i="1"/>
  <c r="AE10" i="1"/>
  <c r="AE11" i="1"/>
  <c r="W11" i="1"/>
  <c r="P11" i="1"/>
  <c r="P13" i="1"/>
  <c r="AE13" i="1"/>
  <c r="W13" i="1"/>
  <c r="P15" i="1"/>
  <c r="AE15" i="1"/>
  <c r="W15" i="1"/>
  <c r="P16" i="1"/>
  <c r="W16" i="1"/>
  <c r="AE16" i="1"/>
  <c r="AE26" i="1"/>
  <c r="W26" i="1"/>
  <c r="P26" i="1"/>
  <c r="W19" i="1"/>
  <c r="P19" i="1"/>
  <c r="AE19" i="1"/>
  <c r="P20" i="1"/>
  <c r="AE20" i="1"/>
  <c r="W20" i="1"/>
  <c r="P22" i="1"/>
  <c r="AE22" i="1"/>
  <c r="W22" i="1"/>
  <c r="AE24" i="1"/>
  <c r="P24" i="1"/>
  <c r="W24" i="1"/>
  <c r="W28" i="1"/>
  <c r="AH30" i="1"/>
  <c r="W27" i="1"/>
  <c r="AG80" i="1"/>
  <c r="AG79" i="1"/>
  <c r="Z27" i="1" l="1"/>
  <c r="Y12" i="1"/>
  <c r="Z12" i="1"/>
  <c r="Z30" i="1"/>
  <c r="Z17" i="1"/>
  <c r="Z7" i="1"/>
  <c r="Z24" i="1"/>
  <c r="Z8" i="1"/>
  <c r="Z28" i="1"/>
  <c r="Z6" i="1"/>
  <c r="Y6" i="1"/>
  <c r="Z21" i="1"/>
  <c r="Z19" i="1"/>
  <c r="Z10" i="1"/>
  <c r="Z29" i="1"/>
  <c r="Z16" i="1"/>
  <c r="Y20" i="1"/>
  <c r="Y21" i="1"/>
  <c r="AG8" i="1"/>
  <c r="AD30" i="1"/>
  <c r="AD29" i="1"/>
  <c r="Y8" i="1"/>
  <c r="Y28" i="1"/>
  <c r="AD27" i="1"/>
  <c r="Y18" i="1"/>
  <c r="AG16" i="1"/>
  <c r="Y9" i="1"/>
  <c r="AG11" i="1"/>
  <c r="Y14" i="1"/>
  <c r="AG15" i="1"/>
  <c r="AG25" i="1"/>
  <c r="Y13" i="1"/>
  <c r="Y26" i="1"/>
  <c r="AG10" i="1"/>
  <c r="AG12" i="1"/>
  <c r="V30" i="1"/>
  <c r="Y10" i="1"/>
  <c r="AG21" i="1"/>
  <c r="AG18" i="1"/>
  <c r="AG22" i="1"/>
  <c r="Y19" i="1"/>
  <c r="Y29" i="1"/>
  <c r="Y24" i="1"/>
  <c r="AG19" i="1"/>
  <c r="AD20" i="1"/>
  <c r="AG20" i="1"/>
  <c r="AD26" i="1"/>
  <c r="AG26" i="1"/>
  <c r="AD6" i="1"/>
  <c r="AG6" i="1"/>
  <c r="AD24" i="1"/>
  <c r="AG24" i="1"/>
  <c r="Y27" i="1"/>
  <c r="V17" i="1"/>
  <c r="Y17" i="1"/>
  <c r="AG27" i="1"/>
  <c r="AD9" i="1"/>
  <c r="AG9" i="1"/>
  <c r="Y30" i="1"/>
  <c r="AD13" i="1"/>
  <c r="AG13" i="1"/>
  <c r="AG30" i="1"/>
  <c r="V22" i="1"/>
  <c r="Y22" i="1"/>
  <c r="Y11" i="1"/>
  <c r="V23" i="1"/>
  <c r="Y23" i="1"/>
  <c r="V25" i="1"/>
  <c r="Y25" i="1"/>
  <c r="Y7" i="1"/>
  <c r="AG29" i="1"/>
  <c r="AG23" i="1"/>
  <c r="V15" i="1"/>
  <c r="Y15" i="1"/>
  <c r="AG28" i="1"/>
  <c r="AG7" i="1"/>
  <c r="V9" i="1"/>
  <c r="AD22" i="1"/>
  <c r="V8" i="1"/>
  <c r="AD21" i="1"/>
  <c r="AD19" i="1"/>
  <c r="V28" i="1"/>
  <c r="AD12" i="1"/>
  <c r="AD16" i="1"/>
  <c r="V10" i="1"/>
  <c r="AD23" i="1"/>
  <c r="AD10" i="1"/>
  <c r="AD18" i="1"/>
  <c r="V13" i="1"/>
  <c r="AD11" i="1"/>
  <c r="V14" i="1"/>
  <c r="AD28" i="1"/>
  <c r="V7" i="1"/>
  <c r="V27" i="1"/>
  <c r="O26" i="1"/>
  <c r="O22" i="1"/>
  <c r="O23" i="1"/>
  <c r="O21" i="1"/>
  <c r="O24" i="1"/>
  <c r="V26" i="1"/>
  <c r="O9" i="1"/>
  <c r="O11" i="1"/>
  <c r="V24" i="1"/>
  <c r="V12" i="1"/>
  <c r="O12" i="1"/>
  <c r="O19" i="1"/>
  <c r="AD8" i="1"/>
  <c r="AD25" i="1"/>
  <c r="O25" i="1"/>
  <c r="V20" i="1"/>
  <c r="AD15" i="1"/>
  <c r="AD14" i="1"/>
  <c r="O6" i="1"/>
  <c r="V11" i="1"/>
  <c r="O20" i="1"/>
  <c r="V18" i="1"/>
  <c r="V29" i="1"/>
  <c r="V19" i="1"/>
  <c r="O15" i="1"/>
  <c r="V21" i="1"/>
  <c r="U105" i="1" l="1"/>
  <c r="N105" i="1"/>
  <c r="AC105" i="1"/>
  <c r="P105" i="1"/>
  <c r="AE105" i="1"/>
  <c r="W105" i="1"/>
</calcChain>
</file>

<file path=xl/sharedStrings.xml><?xml version="1.0" encoding="utf-8"?>
<sst xmlns="http://schemas.openxmlformats.org/spreadsheetml/2006/main" count="389" uniqueCount="237">
  <si>
    <t>Supplementary Table 4a. Lu-Hf zircon data</t>
  </si>
  <si>
    <t xml:space="preserve">27 March 2018, Macquarie University GeoAnalytical </t>
  </si>
  <si>
    <t>U-Pb data</t>
  </si>
  <si>
    <r>
      <t>Blichert-Toft et al., 1997-</t>
    </r>
    <r>
      <rPr>
        <b/>
        <vertAlign val="superscript"/>
        <sz val="10"/>
        <color theme="1"/>
        <rFont val="Arial"/>
        <family val="2"/>
      </rPr>
      <t>176</t>
    </r>
    <r>
      <rPr>
        <b/>
        <sz val="10"/>
        <color theme="1"/>
        <rFont val="Arial"/>
        <family val="2"/>
      </rPr>
      <t>Lu decay constant (1.93x10</t>
    </r>
    <r>
      <rPr>
        <b/>
        <vertAlign val="superscript"/>
        <sz val="10"/>
        <color theme="1"/>
        <rFont val="Arial"/>
        <family val="2"/>
      </rPr>
      <t>-11</t>
    </r>
    <r>
      <rPr>
        <b/>
        <sz val="10"/>
        <color theme="1"/>
        <rFont val="Arial"/>
        <family val="2"/>
      </rPr>
      <t>)</t>
    </r>
  </si>
  <si>
    <r>
      <t xml:space="preserve">Scherer et al., 2001 - </t>
    </r>
    <r>
      <rPr>
        <b/>
        <vertAlign val="superscript"/>
        <sz val="10"/>
        <color theme="1"/>
        <rFont val="Arial"/>
        <family val="2"/>
      </rPr>
      <t>176</t>
    </r>
    <r>
      <rPr>
        <b/>
        <sz val="10"/>
        <color theme="1"/>
        <rFont val="Arial"/>
        <family val="2"/>
      </rPr>
      <t>Lu decay constant (1.865x10</t>
    </r>
    <r>
      <rPr>
        <b/>
        <vertAlign val="superscript"/>
        <sz val="10"/>
        <color theme="1"/>
        <rFont val="Arial"/>
        <family val="2"/>
      </rPr>
      <t>-11</t>
    </r>
    <r>
      <rPr>
        <b/>
        <sz val="10"/>
        <color theme="1"/>
        <rFont val="Arial"/>
        <family val="2"/>
      </rPr>
      <t>)</t>
    </r>
  </si>
  <si>
    <r>
      <t xml:space="preserve">Bizzarro et al., 2003 - </t>
    </r>
    <r>
      <rPr>
        <b/>
        <vertAlign val="superscript"/>
        <sz val="10"/>
        <color theme="1"/>
        <rFont val="Arial"/>
        <family val="2"/>
      </rPr>
      <t>176</t>
    </r>
    <r>
      <rPr>
        <b/>
        <sz val="10"/>
        <color theme="1"/>
        <rFont val="Arial"/>
        <family val="2"/>
      </rPr>
      <t>Lu decay constant (1.983x10</t>
    </r>
    <r>
      <rPr>
        <b/>
        <vertAlign val="superscript"/>
        <sz val="10"/>
        <color theme="1"/>
        <rFont val="Arial"/>
        <family val="2"/>
      </rPr>
      <t>-11</t>
    </r>
    <r>
      <rPr>
        <b/>
        <sz val="10"/>
        <color theme="1"/>
        <rFont val="Arial"/>
        <family val="2"/>
      </rPr>
      <t>)</t>
    </r>
  </si>
  <si>
    <t>Identifier</t>
  </si>
  <si>
    <t>File number</t>
  </si>
  <si>
    <t>Group</t>
  </si>
  <si>
    <r>
      <t>206</t>
    </r>
    <r>
      <rPr>
        <sz val="10"/>
        <color theme="1"/>
        <rFont val="Arial"/>
        <family val="2"/>
      </rPr>
      <t>Pb/</t>
    </r>
    <r>
      <rPr>
        <vertAlign val="superscript"/>
        <sz val="10"/>
        <color theme="1"/>
        <rFont val="Arial"/>
        <family val="2"/>
      </rPr>
      <t>238</t>
    </r>
    <r>
      <rPr>
        <sz val="10"/>
        <color theme="1"/>
        <rFont val="Arial"/>
        <family val="2"/>
      </rPr>
      <t>U age</t>
    </r>
  </si>
  <si>
    <t>2s abs</t>
  </si>
  <si>
    <r>
      <t>207</t>
    </r>
    <r>
      <rPr>
        <sz val="10"/>
        <color theme="1"/>
        <rFont val="Arial"/>
        <family val="2"/>
      </rPr>
      <t>Pb/</t>
    </r>
    <r>
      <rPr>
        <vertAlign val="superscript"/>
        <sz val="10"/>
        <color theme="1"/>
        <rFont val="Arial"/>
        <family val="2"/>
      </rPr>
      <t>206</t>
    </r>
    <r>
      <rPr>
        <sz val="10"/>
        <color theme="1"/>
        <rFont val="Arial"/>
        <family val="2"/>
      </rPr>
      <t>Pb age</t>
    </r>
  </si>
  <si>
    <t>Conc</t>
  </si>
  <si>
    <r>
      <t>Pref Age</t>
    </r>
    <r>
      <rPr>
        <i/>
        <vertAlign val="superscript"/>
        <sz val="10"/>
        <color theme="1"/>
        <rFont val="Arial"/>
        <family val="2"/>
      </rPr>
      <t>1</t>
    </r>
  </si>
  <si>
    <r>
      <t>176</t>
    </r>
    <r>
      <rPr>
        <sz val="10"/>
        <color theme="1"/>
        <rFont val="Arial"/>
        <family val="2"/>
      </rPr>
      <t>Hf/</t>
    </r>
    <r>
      <rPr>
        <vertAlign val="superscript"/>
        <sz val="10"/>
        <color theme="1"/>
        <rFont val="Arial"/>
        <family val="2"/>
      </rPr>
      <t>177</t>
    </r>
    <r>
      <rPr>
        <sz val="10"/>
        <color theme="1"/>
        <rFont val="Arial"/>
        <family val="2"/>
      </rPr>
      <t>Hf</t>
    </r>
  </si>
  <si>
    <t>1 se</t>
  </si>
  <si>
    <r>
      <t>176</t>
    </r>
    <r>
      <rPr>
        <sz val="10"/>
        <color theme="1"/>
        <rFont val="Arial"/>
        <family val="2"/>
      </rPr>
      <t>Lu/</t>
    </r>
    <r>
      <rPr>
        <vertAlign val="superscript"/>
        <sz val="10"/>
        <color theme="1"/>
        <rFont val="Arial"/>
        <family val="2"/>
      </rPr>
      <t>177</t>
    </r>
    <r>
      <rPr>
        <sz val="10"/>
        <color theme="1"/>
        <rFont val="Arial"/>
        <family val="2"/>
      </rPr>
      <t>Hf</t>
    </r>
  </si>
  <si>
    <r>
      <t>176</t>
    </r>
    <r>
      <rPr>
        <sz val="10"/>
        <color theme="1"/>
        <rFont val="Arial"/>
        <family val="2"/>
      </rPr>
      <t>Yb/</t>
    </r>
    <r>
      <rPr>
        <vertAlign val="superscript"/>
        <sz val="10"/>
        <color theme="1"/>
        <rFont val="Arial"/>
        <family val="2"/>
      </rPr>
      <t>177</t>
    </r>
    <r>
      <rPr>
        <sz val="10"/>
        <color theme="1"/>
        <rFont val="Arial"/>
        <family val="2"/>
      </rPr>
      <t>Hf</t>
    </r>
  </si>
  <si>
    <t>epsilon Hf</t>
  </si>
  <si>
    <t>T(DM)</t>
  </si>
  <si>
    <t>T(DM2)</t>
  </si>
  <si>
    <t>Hf Chur (t)</t>
  </si>
  <si>
    <t>Hf DM (t)</t>
  </si>
  <si>
    <t>epsilon  Hf</t>
  </si>
  <si>
    <t>(Ma)</t>
  </si>
  <si>
    <t>%</t>
  </si>
  <si>
    <t>initial</t>
  </si>
  <si>
    <t>(Ga)</t>
  </si>
  <si>
    <t>Lu/Hf = 0.012</t>
  </si>
  <si>
    <t xml:space="preserve"> Lu/Hf = 0.004</t>
  </si>
  <si>
    <t>Sample A197198 / 2017-315 (analysed 27/03/2018)</t>
  </si>
  <si>
    <t>2017-315-002</t>
  </si>
  <si>
    <t>dark core</t>
  </si>
  <si>
    <t>2017-315-004</t>
  </si>
  <si>
    <t>2017-315-006</t>
  </si>
  <si>
    <t>2017-315-009</t>
  </si>
  <si>
    <t>2017-315-011</t>
  </si>
  <si>
    <t>2017-315-013</t>
  </si>
  <si>
    <t>2017-315-014</t>
  </si>
  <si>
    <t>2017-315-015</t>
  </si>
  <si>
    <t>2017-315-016</t>
  </si>
  <si>
    <t>2017-315-019</t>
  </si>
  <si>
    <t>2017-315-022</t>
  </si>
  <si>
    <t>2017-315-024</t>
  </si>
  <si>
    <t>2017-315-026</t>
  </si>
  <si>
    <t>2017-315-029</t>
  </si>
  <si>
    <t>2017-315-032</t>
  </si>
  <si>
    <t>2017-315-035</t>
  </si>
  <si>
    <t>2017-315-036</t>
  </si>
  <si>
    <t>2017-315-038</t>
  </si>
  <si>
    <t>2017-315-039</t>
  </si>
  <si>
    <t>2017-315-040</t>
  </si>
  <si>
    <t>2017-315-025</t>
  </si>
  <si>
    <t>rim</t>
  </si>
  <si>
    <t>2017-315-003</t>
  </si>
  <si>
    <t>sector-zoned core</t>
  </si>
  <si>
    <t>2017-315-021</t>
  </si>
  <si>
    <t>2017-315-030</t>
  </si>
  <si>
    <t>2017-315-012</t>
  </si>
  <si>
    <t>sector-zoned mantle</t>
  </si>
  <si>
    <t>Sample A207208 / 2017-319 (analysed 27/03/2018)</t>
  </si>
  <si>
    <t>2017-319-002</t>
  </si>
  <si>
    <t>2017-319-004</t>
  </si>
  <si>
    <t>2017-319-007</t>
  </si>
  <si>
    <t>2017-319-008</t>
  </si>
  <si>
    <t>2017-319-011</t>
  </si>
  <si>
    <t>2017-319-014</t>
  </si>
  <si>
    <t>2017-319-016</t>
  </si>
  <si>
    <t>2017-319-018</t>
  </si>
  <si>
    <t>2017-319-019</t>
  </si>
  <si>
    <t>2017-319-024</t>
  </si>
  <si>
    <t>2017-319-026</t>
  </si>
  <si>
    <t>2017-319-028</t>
  </si>
  <si>
    <t>2017-319-033</t>
  </si>
  <si>
    <t>2017-319-025</t>
  </si>
  <si>
    <t>dark whole grain</t>
  </si>
  <si>
    <t>2017-319-001</t>
  </si>
  <si>
    <t>2017-319-005</t>
  </si>
  <si>
    <t>2017-319-010</t>
  </si>
  <si>
    <t>2017-319-013</t>
  </si>
  <si>
    <t>2017-319-021</t>
  </si>
  <si>
    <t>2017-319-023</t>
  </si>
  <si>
    <t>2017-319-027</t>
  </si>
  <si>
    <t>2017-319-029</t>
  </si>
  <si>
    <t>2017-319-032</t>
  </si>
  <si>
    <t>2017-319-034</t>
  </si>
  <si>
    <t>Sample A191192 / 2017-312 (analysed 27/03/2018)</t>
  </si>
  <si>
    <t>2017-312-029</t>
  </si>
  <si>
    <t>2017-312-009</t>
  </si>
  <si>
    <t>2017-312-022</t>
  </si>
  <si>
    <t>2017-312-025</t>
  </si>
  <si>
    <t>2017-312-018</t>
  </si>
  <si>
    <t>2017-312-010</t>
  </si>
  <si>
    <t>2017-312-017</t>
  </si>
  <si>
    <t>2017-312-012</t>
  </si>
  <si>
    <t>2017-312-020</t>
  </si>
  <si>
    <t>2017-312-023</t>
  </si>
  <si>
    <t>2017-312-027</t>
  </si>
  <si>
    <t>2017-312-028</t>
  </si>
  <si>
    <t>2017-312-013</t>
  </si>
  <si>
    <t>2017-312-004</t>
  </si>
  <si>
    <t>2017-312-015</t>
  </si>
  <si>
    <t>Reference standard Mud Tank</t>
  </si>
  <si>
    <t>MT-18-072</t>
  </si>
  <si>
    <t>Date: 27/03/2018 18:11:19</t>
  </si>
  <si>
    <t>MT-18-073</t>
  </si>
  <si>
    <t>Date: 27/03/2018 19:51:05</t>
  </si>
  <si>
    <t>MT-18-074</t>
  </si>
  <si>
    <t>Date: 27/03/2018 19:54:01</t>
  </si>
  <si>
    <t>MT-18-075</t>
  </si>
  <si>
    <t>Date: 27/03/2018 21:24:49</t>
  </si>
  <si>
    <t>MT-18-076</t>
  </si>
  <si>
    <t>Date: 27/03/2018 22:16:02</t>
  </si>
  <si>
    <t>MT-18-081</t>
  </si>
  <si>
    <t>Date: 28/03/2018 16:31:41</t>
  </si>
  <si>
    <t>MT-18-082</t>
  </si>
  <si>
    <t>Date: 28/03/2018 20:29:01</t>
  </si>
  <si>
    <t>MT-18-083</t>
  </si>
  <si>
    <t>Date: 28/03/2018 22:14:50</t>
  </si>
  <si>
    <t>MT-18-084</t>
  </si>
  <si>
    <t>Date: 29/03/2018 09:51:16</t>
  </si>
  <si>
    <t>MT-18-085</t>
  </si>
  <si>
    <t>Date: 29/03/2018 11:21:04</t>
  </si>
  <si>
    <t>MT-18-086</t>
  </si>
  <si>
    <t>Date: 29/03/2018 11:37:35</t>
  </si>
  <si>
    <t>MT-18-087</t>
  </si>
  <si>
    <t>Date: 29/03/2018 13:26:02</t>
  </si>
  <si>
    <t>MT-18-088</t>
  </si>
  <si>
    <t>Date: 29/03/2018 14:37:13</t>
  </si>
  <si>
    <t>MT-18-089</t>
  </si>
  <si>
    <t>Date: 29/03/2018 16:11:09</t>
  </si>
  <si>
    <t>Mud Tank Average</t>
  </si>
  <si>
    <t>Mud Tank 2SD</t>
  </si>
  <si>
    <t>Gain et al. (2019)</t>
  </si>
  <si>
    <t>0.282523 ± 10 (2s, n = 9350)</t>
  </si>
  <si>
    <t>Reference standard Temora-2</t>
  </si>
  <si>
    <t>TEM-18-060</t>
  </si>
  <si>
    <t>Date: 27/03/2018 18:15:47</t>
  </si>
  <si>
    <t>TEM-18-061</t>
  </si>
  <si>
    <t>Date: 27/03/2018 18:18:33</t>
  </si>
  <si>
    <t>TEM-18-062</t>
  </si>
  <si>
    <t>Date: 27/03/2018 19:56:36</t>
  </si>
  <si>
    <t>TEM-18-068</t>
  </si>
  <si>
    <t>Date: 28/03/2018 16:35:43</t>
  </si>
  <si>
    <t>TEM-18-071</t>
  </si>
  <si>
    <t>Date: 29/03/2018 09:56:59</t>
  </si>
  <si>
    <t>TEM-18-072</t>
  </si>
  <si>
    <t>Date: 29/03/2018 10:02:35</t>
  </si>
  <si>
    <t>TEM-18-073</t>
  </si>
  <si>
    <t>Date: 29/03/2018 11:40:57</t>
  </si>
  <si>
    <t>TEM-18-074</t>
  </si>
  <si>
    <t>Date: 29/03/2018 11:45:37</t>
  </si>
  <si>
    <t>TEM-18-075</t>
  </si>
  <si>
    <t>Date: 29/03/2018 14:30:16</t>
  </si>
  <si>
    <t>Temora Average</t>
  </si>
  <si>
    <t>Temora 2SD</t>
  </si>
  <si>
    <t>Wu et al. (2006)</t>
  </si>
  <si>
    <t xml:space="preserve">0.282680 ± 31 (2SD) </t>
  </si>
  <si>
    <r>
      <rPr>
        <i/>
        <vertAlign val="superscript"/>
        <sz val="10"/>
        <color theme="1"/>
        <rFont val="Arial"/>
        <family val="2"/>
      </rPr>
      <t>1</t>
    </r>
    <r>
      <rPr>
        <sz val="10"/>
        <color theme="1"/>
        <rFont val="Arial"/>
        <family val="2"/>
      </rPr>
      <t xml:space="preserve"> Pref age is individual zircon </t>
    </r>
    <r>
      <rPr>
        <vertAlign val="superscript"/>
        <sz val="10"/>
        <color theme="1"/>
        <rFont val="Arial"/>
        <family val="2"/>
      </rPr>
      <t>207</t>
    </r>
    <r>
      <rPr>
        <sz val="10"/>
        <color theme="1"/>
        <rFont val="Arial"/>
        <family val="2"/>
      </rPr>
      <t>Pb/</t>
    </r>
    <r>
      <rPr>
        <vertAlign val="superscript"/>
        <sz val="10"/>
        <color theme="1"/>
        <rFont val="Arial"/>
        <family val="2"/>
      </rPr>
      <t>206</t>
    </r>
    <r>
      <rPr>
        <sz val="10"/>
        <color theme="1"/>
        <rFont val="Arial"/>
        <family val="2"/>
      </rPr>
      <t>Pb age for &gt; 1500 Ma and 206Pb/238U age for &lt; 1500 Ma</t>
    </r>
  </si>
  <si>
    <t>Supplementary Table 4b. Metadata for MC-LA-ICPMS Lu-Hf data.</t>
  </si>
  <si>
    <t>Laboratory and Sample Preparation</t>
  </si>
  <si>
    <r>
      <rPr>
        <b/>
        <sz val="10"/>
        <color rgb="FF000000"/>
        <rFont val="Arial"/>
        <family val="2"/>
      </rPr>
      <t xml:space="preserve">Zircon Hf-isotope analyses
</t>
    </r>
    <r>
      <rPr>
        <sz val="10"/>
        <color rgb="FF000000"/>
        <rFont val="Arial"/>
        <family val="2"/>
      </rPr>
      <t>Lu–Hf isotope analyses were performed on a subset of zircon grains already analysed for U–Pb. Instrument details and parameters are listed in Supplementary Table 4b. 
All Hf isotopes were measured, as well as 171Yb, 172Yb, 173Yb, 175Lu and 183W to monitor and correct the isobaric interference on 176Hf and 180Hf. Isobaric interferences on 176Hf were stripped using 176Yb/173Yb and 176Lu/175Lu. Instrumental mass bias was corrected by normalizing to 179Hf/177Hf=0.7325 using the exponential law of Patchett and Tatsumoto (1981). Zircon from the Mud Tank carbonatite locality was analysed together with the unknowns in each session to monitor the accuracy of results. TEMORA-2 zircon was also run as an independent check to validate the Yb correction. Average 176Hf/177Hf values for these standards are 0.282517 ± 16 (2SD, n = 14) and 0.282680 ± 31 (2SD, n = 9), respectively, within error of the published values of 0.282523 ± 43 (Mud Tank; Gain et al., 2019) and 0.282680 ± 31 (TEMORA-2; Wu et al., 2006). Uncertainties quoted are the internal measured uncertainty and do not include any propagation of error from the reference standard.
The initial 176Hf/177Hf value (Hfi) in zircon is calculated using the measured 176Lu/177Hf, 176Hf/177Hf and 206Pb/238U age for spot dates &lt; 1500 Ma or the 207Pb/206Pb age for spot dates &gt; 1500 Ma, and the 176Lu decay constant of Scherer et al. (2001) of 1.865 × 10−11. Model age calculations (TDM) are based on a depleted-mantle source with Hfi = 0.279718 and 176Lu/177Hf = 0.0384. This provides a value of 176Hf/177Hf (0.28325) similar to that of average mid-ocean ridge basalt over 4.56 Ga. The calculated TDM ages use the measured 176Lu/177Hf of the zircon and give a minimum age for the source material of the magma from which the zircon crystallised. Two-stage model ages (TDM crustal) are calculated assuming that the parental magma was derived from the typical TTG crust (where Lu/Hf = 0.004; Vervoort et al., 2018) or average continental crust (176Lu/177Hf = 0.012), which in turn was originally derived from the depleted mantle.
Full tabulation of zircon Hf isotopic data of unknown and reference materials are presented in Supplementary Table 4a.</t>
    </r>
  </si>
  <si>
    <t>Laboratory name</t>
  </si>
  <si>
    <t>Macquarie GeoAnalytical, Macquarie University</t>
  </si>
  <si>
    <t>Sample type/mineral</t>
  </si>
  <si>
    <t xml:space="preserve">zircon </t>
  </si>
  <si>
    <t>Sample preparation</t>
  </si>
  <si>
    <t>Conventional mineral separation, 1 inch resin mount, 1 mm polish to finish</t>
  </si>
  <si>
    <t>Imaging</t>
  </si>
  <si>
    <t>CL, FEI Quanta 600 ESEM (UTAS)</t>
  </si>
  <si>
    <t>Laser ablation system</t>
  </si>
  <si>
    <t>Make, Model and type</t>
  </si>
  <si>
    <t>Teledyne-Cetac Photon-Machine Excite</t>
  </si>
  <si>
    <t>Ablation cell and volume</t>
  </si>
  <si>
    <t>HelEx II Active-2 volume sampling cell</t>
  </si>
  <si>
    <t>Laser wavelength (nm)</t>
  </si>
  <si>
    <t>193 nm</t>
  </si>
  <si>
    <t>Pulse width (ns)</t>
  </si>
  <si>
    <t>&lt;5 ns</t>
  </si>
  <si>
    <r>
      <t>Fluence (J cm</t>
    </r>
    <r>
      <rPr>
        <vertAlign val="superscript"/>
        <sz val="10"/>
        <color indexed="8"/>
        <rFont val="Arial"/>
        <family val="2"/>
      </rPr>
      <t>-2</t>
    </r>
    <r>
      <rPr>
        <sz val="10"/>
        <color indexed="8"/>
        <rFont val="Arial"/>
        <family val="2"/>
      </rPr>
      <t>)</t>
    </r>
  </si>
  <si>
    <t>Repetition rate (Hz)</t>
  </si>
  <si>
    <t>5 Hz</t>
  </si>
  <si>
    <t>Ablation duration (s)</t>
  </si>
  <si>
    <t>30 s background, 120 s acquisition</t>
  </si>
  <si>
    <t>Ablation pit depth / ablation rate</t>
  </si>
  <si>
    <t>Sampling mode / pattern</t>
  </si>
  <si>
    <t>Static spot ablation</t>
  </si>
  <si>
    <t>Carrier gas</t>
  </si>
  <si>
    <t>He</t>
  </si>
  <si>
    <r>
      <t>Cell carrier gas flow (l min</t>
    </r>
    <r>
      <rPr>
        <vertAlign val="superscript"/>
        <sz val="10"/>
        <color indexed="8"/>
        <rFont val="Arial"/>
        <family val="2"/>
      </rPr>
      <t>-1</t>
    </r>
    <r>
      <rPr>
        <sz val="10"/>
        <color indexed="8"/>
        <rFont val="Arial"/>
        <family val="2"/>
      </rPr>
      <t>)</t>
    </r>
  </si>
  <si>
    <r>
      <t>0.8 l min</t>
    </r>
    <r>
      <rPr>
        <vertAlign val="superscript"/>
        <sz val="10"/>
        <color theme="1"/>
        <rFont val="Arial"/>
        <family val="2"/>
      </rPr>
      <t>-1</t>
    </r>
  </si>
  <si>
    <t>ICP-MS Instrument</t>
  </si>
  <si>
    <t>Nu Instruments, Nu Plasma II, MC-ICP-MS</t>
  </si>
  <si>
    <t>Sample introduction</t>
  </si>
  <si>
    <t>Ablation</t>
  </si>
  <si>
    <t>RF power (W)</t>
  </si>
  <si>
    <t>1300 W</t>
  </si>
  <si>
    <r>
      <t>Make-up gas flow (l min</t>
    </r>
    <r>
      <rPr>
        <vertAlign val="superscript"/>
        <sz val="10"/>
        <color indexed="8"/>
        <rFont val="Arial"/>
        <family val="2"/>
      </rPr>
      <t>-1</t>
    </r>
    <r>
      <rPr>
        <sz val="10"/>
        <color indexed="8"/>
        <rFont val="Arial"/>
        <family val="2"/>
      </rPr>
      <t>)</t>
    </r>
  </si>
  <si>
    <r>
      <t>Ar make-up gas (estimated at 0.76 l min</t>
    </r>
    <r>
      <rPr>
        <vertAlign val="superscript"/>
        <sz val="10"/>
        <color indexed="8"/>
        <rFont val="Arial"/>
        <family val="2"/>
      </rPr>
      <t>-1</t>
    </r>
    <r>
      <rPr>
        <sz val="10"/>
        <color indexed="8"/>
        <rFont val="Arial"/>
        <family val="2"/>
      </rPr>
      <t>)</t>
    </r>
  </si>
  <si>
    <t>Detection system</t>
  </si>
  <si>
    <t>Multiple Faraday cups</t>
  </si>
  <si>
    <t>Masses measured</t>
  </si>
  <si>
    <t>171–180, 182</t>
  </si>
  <si>
    <t>Integration time per peak/dwell times (ms); quadrupole settling time between mass jumps</t>
  </si>
  <si>
    <t>100 ms for each isotope in multicollection</t>
  </si>
  <si>
    <t>Total integration time per output data point (s)</t>
  </si>
  <si>
    <t>~2 s</t>
  </si>
  <si>
    <t>‘Sensitivity’ as useful yield (%, element)</t>
  </si>
  <si>
    <r>
      <t>Total Hf beam intensity (</t>
    </r>
    <r>
      <rPr>
        <vertAlign val="superscript"/>
        <sz val="10"/>
        <color rgb="FF000000"/>
        <rFont val="Arial"/>
        <family val="2"/>
      </rPr>
      <t>180</t>
    </r>
    <r>
      <rPr>
        <sz val="10"/>
        <color indexed="8"/>
        <rFont val="Arial"/>
        <family val="2"/>
      </rPr>
      <t>Hf +</t>
    </r>
    <r>
      <rPr>
        <vertAlign val="superscript"/>
        <sz val="10"/>
        <color rgb="FF000000"/>
        <rFont val="Arial"/>
        <family val="2"/>
      </rPr>
      <t xml:space="preserve"> 179</t>
    </r>
    <r>
      <rPr>
        <sz val="10"/>
        <color indexed="8"/>
        <rFont val="Arial"/>
        <family val="2"/>
      </rPr>
      <t xml:space="preserve">Hf + </t>
    </r>
    <r>
      <rPr>
        <vertAlign val="superscript"/>
        <sz val="10"/>
        <color rgb="FF000000"/>
        <rFont val="Arial"/>
        <family val="2"/>
      </rPr>
      <t>178</t>
    </r>
    <r>
      <rPr>
        <sz val="10"/>
        <color indexed="8"/>
        <rFont val="Arial"/>
        <family val="2"/>
      </rPr>
      <t xml:space="preserve">Hf + </t>
    </r>
    <r>
      <rPr>
        <vertAlign val="superscript"/>
        <sz val="10"/>
        <color rgb="FF000000"/>
        <rFont val="Arial"/>
        <family val="2"/>
      </rPr>
      <t>177</t>
    </r>
    <r>
      <rPr>
        <sz val="10"/>
        <color indexed="8"/>
        <rFont val="Arial"/>
        <family val="2"/>
      </rPr>
      <t xml:space="preserve">Hf + </t>
    </r>
    <r>
      <rPr>
        <vertAlign val="superscript"/>
        <sz val="10"/>
        <color rgb="FF000000"/>
        <rFont val="Arial"/>
        <family val="2"/>
      </rPr>
      <t>176</t>
    </r>
    <r>
      <rPr>
        <sz val="10"/>
        <color indexed="8"/>
        <rFont val="Arial"/>
        <family val="2"/>
      </rPr>
      <t>Hf +</t>
    </r>
    <r>
      <rPr>
        <vertAlign val="superscript"/>
        <sz val="10"/>
        <color rgb="FF000000"/>
        <rFont val="Arial"/>
        <family val="2"/>
      </rPr>
      <t xml:space="preserve"> 174</t>
    </r>
    <r>
      <rPr>
        <sz val="10"/>
        <color indexed="8"/>
        <rFont val="Arial"/>
        <family val="2"/>
      </rPr>
      <t>Hf) in volts</t>
    </r>
  </si>
  <si>
    <r>
      <t xml:space="preserve">((#ions detected/#atoms sampled)*100; Schaltegger </t>
    </r>
    <r>
      <rPr>
        <i/>
        <sz val="10"/>
        <color indexed="8"/>
        <rFont val="Arial"/>
        <family val="2"/>
      </rPr>
      <t>et al.</t>
    </r>
    <r>
      <rPr>
        <sz val="10"/>
        <color indexed="8"/>
        <rFont val="Arial"/>
        <family val="2"/>
      </rPr>
      <t xml:space="preserve"> 2015)</t>
    </r>
  </si>
  <si>
    <t>IC Dead time (ns)</t>
  </si>
  <si>
    <t>NA</t>
  </si>
  <si>
    <t>Data Processing</t>
  </si>
  <si>
    <t>Gas blank</t>
  </si>
  <si>
    <t>30 s on-peak zero subtracted</t>
  </si>
  <si>
    <t>Calibration strategy</t>
  </si>
  <si>
    <t>Mud Tank (low Yb) and Temora-2 (high Yb) used as secondary reference materials/validation</t>
  </si>
  <si>
    <t>Reference Material info</t>
  </si>
  <si>
    <r>
      <t xml:space="preserve">Mud Tank (Gain </t>
    </r>
    <r>
      <rPr>
        <i/>
        <sz val="10"/>
        <color theme="1"/>
        <rFont val="Arial"/>
        <family val="2"/>
      </rPr>
      <t>et al</t>
    </r>
    <r>
      <rPr>
        <sz val="10"/>
        <color theme="1"/>
        <rFont val="Arial"/>
        <family val="2"/>
      </rPr>
      <t>. 2019)</t>
    </r>
  </si>
  <si>
    <r>
      <t xml:space="preserve">Temora-2 (Wu </t>
    </r>
    <r>
      <rPr>
        <i/>
        <sz val="10"/>
        <color theme="1"/>
        <rFont val="Arial"/>
        <family val="2"/>
      </rPr>
      <t>et al</t>
    </r>
    <r>
      <rPr>
        <sz val="10"/>
        <color theme="1"/>
        <rFont val="Arial"/>
        <family val="2"/>
      </rPr>
      <t>. 2006)</t>
    </r>
  </si>
  <si>
    <t>Data processing package used / Correction for LIEF</t>
  </si>
  <si>
    <t>Nu Instruments Nu Plasma TRA software and in-house spreadsheet for data normalisation, uncertainty propagation and age calculation</t>
  </si>
  <si>
    <t>Mass discrimination</t>
  </si>
  <si>
    <r>
      <t xml:space="preserve">Instrumental mass bias was corrected by normalizing to </t>
    </r>
    <r>
      <rPr>
        <vertAlign val="superscript"/>
        <sz val="10"/>
        <color theme="1"/>
        <rFont val="Arial"/>
        <family val="2"/>
      </rPr>
      <t>179</t>
    </r>
    <r>
      <rPr>
        <sz val="10"/>
        <color theme="1"/>
        <rFont val="Arial"/>
        <family val="2"/>
      </rPr>
      <t>Hf/</t>
    </r>
    <r>
      <rPr>
        <vertAlign val="superscript"/>
        <sz val="10"/>
        <color theme="1"/>
        <rFont val="Arial"/>
        <family val="2"/>
      </rPr>
      <t>177</t>
    </r>
    <r>
      <rPr>
        <sz val="10"/>
        <color theme="1"/>
        <rFont val="Arial"/>
        <family val="2"/>
      </rPr>
      <t>Hf=0.7325 using the exponential law of Patchett and Tatsumoto (1981)</t>
    </r>
  </si>
  <si>
    <t>Common-Pb correction, composition and uncertainty</t>
  </si>
  <si>
    <t>Uncertainty level and propagation</t>
  </si>
  <si>
    <r>
      <t>Data are quoted at 2</t>
    </r>
    <r>
      <rPr>
        <i/>
        <sz val="10"/>
        <color theme="1"/>
        <rFont val="Arial"/>
        <family val="2"/>
      </rPr>
      <t>s</t>
    </r>
    <r>
      <rPr>
        <sz val="10"/>
        <color theme="1"/>
        <rFont val="Arial"/>
        <family val="2"/>
      </rPr>
      <t xml:space="preserve"> absolute; Reproducibility and uncertainty of reference material are propagated where appropriate</t>
    </r>
  </si>
  <si>
    <t>Quality control / Validation</t>
  </si>
  <si>
    <r>
      <t xml:space="preserve">Mud Tank – avg </t>
    </r>
    <r>
      <rPr>
        <vertAlign val="superscript"/>
        <sz val="10"/>
        <color theme="1"/>
        <rFont val="Arial"/>
        <family val="2"/>
      </rPr>
      <t>176</t>
    </r>
    <r>
      <rPr>
        <sz val="10"/>
        <color theme="1"/>
        <rFont val="Arial"/>
        <family val="2"/>
      </rPr>
      <t>Lu/</t>
    </r>
    <r>
      <rPr>
        <vertAlign val="superscript"/>
        <sz val="10"/>
        <color theme="1"/>
        <rFont val="Arial"/>
        <family val="2"/>
      </rPr>
      <t>177</t>
    </r>
    <r>
      <rPr>
        <sz val="10"/>
        <color theme="1"/>
        <rFont val="Arial"/>
        <family val="2"/>
      </rPr>
      <t>Hf = 0.282517 ± 16 (2SD, n = 14)</t>
    </r>
  </si>
  <si>
    <r>
      <t xml:space="preserve">Temora-2 – avg </t>
    </r>
    <r>
      <rPr>
        <vertAlign val="superscript"/>
        <sz val="10"/>
        <color theme="1"/>
        <rFont val="Arial"/>
        <family val="2"/>
      </rPr>
      <t>176</t>
    </r>
    <r>
      <rPr>
        <sz val="10"/>
        <color theme="1"/>
        <rFont val="Arial"/>
        <family val="2"/>
      </rPr>
      <t>Lu/</t>
    </r>
    <r>
      <rPr>
        <vertAlign val="superscript"/>
        <sz val="10"/>
        <color theme="1"/>
        <rFont val="Arial"/>
        <family val="2"/>
      </rPr>
      <t>177</t>
    </r>
    <r>
      <rPr>
        <sz val="10"/>
        <color theme="1"/>
        <rFont val="Arial"/>
        <family val="2"/>
      </rPr>
      <t>Hf = 0.282680 ± 31 (2SD, n = 9)</t>
    </r>
  </si>
  <si>
    <t>Systematic uncertainty for propagation not calculated</t>
  </si>
  <si>
    <t>Other information</t>
  </si>
  <si>
    <r>
      <rPr>
        <b/>
        <sz val="10"/>
        <rFont val="Arial"/>
        <family val="2"/>
      </rPr>
      <t>References</t>
    </r>
    <r>
      <rPr>
        <sz val="10"/>
        <rFont val="Arial"/>
        <family val="2"/>
      </rPr>
      <t xml:space="preserve">
Gain, S. E. M., Gréau, Y., Henry, H., Belousova, E., Dainis, I., Griffin, W. L., and O'Reilly, S. Y., 2019, Mud Tank Zircon: Long‐Term Evaluation of a Reference Material for U‐Pb Dating, Hf‐Isotope Analysis and Trace Element Analysis: Geostandards and Geoanalytical Research, v. 43, no. 3, p. 339-354.
Patchett, P. J., and Tatsumoto, M., 1981, A routine high-precision method for Lu-Hf isotope geochemistry and chronology: Contributions to Mineralogy and Petrology, v. 75, no. 3, p. 263-267.
Scherer, E., Munker, C., and Mezger, K., 2001, Calibration of the Lutetium-Hafnium clock: Science, v. 293, no. 5530, p. 683-687.
Wu, F.-Y., Yang, Y.-H., Xie, L.-W., Yang, J.-H., and Xu, P., 2006, Hf isotopic compositions of the standard zircons and baddeleyites used in U–Pb geochronology: Chemical Geology, v. 234, no. 1-2, p. 105-126.</t>
    </r>
  </si>
  <si>
    <t>40–60 micron pit depth / not measured</t>
  </si>
  <si>
    <t>40 micron / not measured</t>
  </si>
  <si>
    <t>Spot diameter (micron) nominal/actual</t>
  </si>
  <si>
    <r>
      <t>2.3 J cm</t>
    </r>
    <r>
      <rPr>
        <vertAlign val="superscript"/>
        <sz val="10"/>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</si>
</sst>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00"/>
    <numFmt numFmtId="166" formatCode="0.0"/>
  </numFmts>
  <fonts count="21" x14ac:knownFonts="1">
    <font>
      <sz val="12"/>
      <name val="Arial"/>
      <family val="2"/>
    </font>
    <font>
      <sz val="10"/>
      <name val="Geneva"/>
      <family val="2"/>
    </font>
    <font>
      <sz val="10"/>
      <name val="Arial"/>
      <family val="2"/>
    </font>
    <font>
      <b/>
      <sz val="10"/>
      <name val="Arial"/>
      <family val="2"/>
    </font>
    <font>
      <sz val="10"/>
      <color theme="1"/>
      <name val="Arial"/>
      <family val="2"/>
    </font>
    <font>
      <b/>
      <sz val="10"/>
      <color theme="1"/>
      <name val="Arial"/>
      <family val="2"/>
    </font>
    <font>
      <sz val="10"/>
      <color rgb="FFFF0000"/>
      <name val="Arial"/>
      <family val="2"/>
    </font>
    <font>
      <sz val="10"/>
      <color rgb="FF000000"/>
      <name val="Arial"/>
      <family val="2"/>
    </font>
    <font>
      <b/>
      <sz val="10"/>
      <color indexed="8"/>
      <name val="Arial"/>
      <family val="2"/>
    </font>
    <font>
      <sz val="10"/>
      <color indexed="8"/>
      <name val="Arial"/>
      <family val="2"/>
    </font>
    <font>
      <vertAlign val="superscript"/>
      <sz val="10"/>
      <color indexed="8"/>
      <name val="Arial"/>
      <family val="2"/>
    </font>
    <font>
      <vertAlign val="superscript"/>
      <sz val="10"/>
      <color theme="1"/>
      <name val="Arial"/>
      <family val="2"/>
    </font>
    <font>
      <vertAlign val="superscript"/>
      <sz val="10"/>
      <color rgb="FF000000"/>
      <name val="Arial"/>
      <family val="2"/>
    </font>
    <font>
      <i/>
      <sz val="10"/>
      <color indexed="8"/>
      <name val="Arial"/>
      <family val="2"/>
    </font>
    <font>
      <i/>
      <sz val="10"/>
      <color theme="1"/>
      <name val="Arial"/>
      <family val="2"/>
    </font>
    <font>
      <b/>
      <vertAlign val="superscript"/>
      <sz val="10"/>
      <color theme="1"/>
      <name val="Arial"/>
      <family val="2"/>
    </font>
    <font>
      <i/>
      <vertAlign val="superscript"/>
      <sz val="10"/>
      <color theme="1"/>
      <name val="Arial"/>
      <family val="2"/>
    </font>
    <font>
      <b/>
      <sz val="10"/>
      <color theme="1"/>
      <name val="Calibri"/>
      <family val="2"/>
      <scheme val="minor"/>
    </font>
    <font>
      <sz val="10"/>
      <color theme="1"/>
      <name val="Calibri"/>
      <family val="2"/>
      <scheme val="minor"/>
    </font>
    <font>
      <b/>
      <sz val="10"/>
      <color rgb="FF000000"/>
      <name val="Arial"/>
      <family val="2"/>
    </font>
    <font>
      <sz val="10"/>
      <color rgb="FF000000"/>
      <name val="Arial"/>
      <family val="2"/>
    </font>
  </fonts>
  <fills count="9">
    <fill>
      <patternFill patternType="none"/>
    </fill>
    <fill>
      <patternFill patternType="gray125"/>
    </fill>
    <fill>
      <patternFill patternType="solid">
        <fgColor indexed="26"/>
        <bgColor indexed="64"/>
      </patternFill>
    </fill>
    <fill>
      <patternFill patternType="solid">
        <fgColor indexed="41"/>
        <bgColor indexed="64"/>
      </patternFill>
    </fill>
    <fill>
      <patternFill patternType="solid">
        <fgColor indexed="42"/>
        <bgColor indexed="64"/>
      </patternFill>
    </fill>
    <fill>
      <patternFill patternType="solid">
        <fgColor rgb="FFFFFF00"/>
        <bgColor indexed="64"/>
      </patternFill>
    </fill>
    <fill>
      <patternFill patternType="solid">
        <fgColor indexed="22"/>
        <bgColor indexed="64"/>
      </patternFill>
    </fill>
    <fill>
      <patternFill patternType="solid">
        <fgColor theme="6" tint="0.59999389629810485"/>
        <bgColor indexed="64"/>
      </patternFill>
    </fill>
    <fill>
      <patternFill patternType="solid">
        <fgColor theme="9" tint="0.59999389629810485"/>
        <bgColor indexed="64"/>
      </patternFill>
    </fill>
  </fills>
  <borders count="22">
    <border>
      <left/>
      <right/>
      <top/>
      <bottom/>
      <diagonal/>
    </border>
    <border>
      <left/>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xf numFmtId="0" fontId="2" fillId="0" borderId="0"/>
    <xf numFmtId="0" fontId="2" fillId="0" borderId="0"/>
  </cellStyleXfs>
  <cellXfs count="111">
    <xf numFmtId="0" fontId="0" fillId="0" borderId="0" xfId="0"/>
    <xf numFmtId="0" fontId="4" fillId="0" borderId="0" xfId="1" applyFont="1" applyAlignment="1">
      <alignment horizontal="center"/>
    </xf>
    <xf numFmtId="0" fontId="4" fillId="0" borderId="0" xfId="1" applyFont="1" applyAlignment="1">
      <alignment horizontal="left"/>
    </xf>
    <xf numFmtId="1" fontId="4" fillId="0" borderId="0" xfId="1" applyNumberFormat="1" applyFont="1" applyAlignment="1">
      <alignment horizontal="center"/>
    </xf>
    <xf numFmtId="164" fontId="4" fillId="0" borderId="0" xfId="1" applyNumberFormat="1" applyFont="1" applyAlignment="1">
      <alignment horizontal="center"/>
    </xf>
    <xf numFmtId="165" fontId="4" fillId="0" borderId="0" xfId="1" applyNumberFormat="1" applyFont="1" applyAlignment="1">
      <alignment horizontal="center"/>
    </xf>
    <xf numFmtId="2" fontId="4" fillId="0" borderId="0" xfId="1" applyNumberFormat="1" applyFont="1" applyAlignment="1">
      <alignment horizontal="center"/>
    </xf>
    <xf numFmtId="164" fontId="4" fillId="0" borderId="2" xfId="1" applyNumberFormat="1" applyFont="1" applyBorder="1" applyAlignment="1">
      <alignment horizontal="center"/>
    </xf>
    <xf numFmtId="0" fontId="5" fillId="0" borderId="6" xfId="1" applyFont="1" applyBorder="1" applyAlignment="1">
      <alignment horizontal="left"/>
    </xf>
    <xf numFmtId="0" fontId="4" fillId="0" borderId="0" xfId="0" applyFont="1"/>
    <xf numFmtId="164" fontId="4" fillId="0" borderId="0" xfId="0" applyNumberFormat="1" applyFont="1"/>
    <xf numFmtId="1" fontId="5" fillId="0" borderId="0" xfId="1" applyNumberFormat="1" applyFont="1" applyAlignment="1">
      <alignment horizontal="center"/>
    </xf>
    <xf numFmtId="0" fontId="5" fillId="0" borderId="0" xfId="1" applyFont="1" applyAlignment="1">
      <alignment horizontal="center"/>
    </xf>
    <xf numFmtId="1" fontId="4" fillId="0" borderId="0" xfId="1" applyNumberFormat="1" applyFont="1"/>
    <xf numFmtId="1" fontId="5" fillId="0" borderId="0" xfId="1" applyNumberFormat="1" applyFont="1"/>
    <xf numFmtId="2" fontId="5" fillId="0" borderId="0" xfId="1" applyNumberFormat="1" applyFont="1" applyAlignment="1">
      <alignment horizontal="center"/>
    </xf>
    <xf numFmtId="0" fontId="4" fillId="0" borderId="0" xfId="3" applyFont="1" applyAlignment="1">
      <alignment horizontal="left"/>
    </xf>
    <xf numFmtId="0" fontId="6" fillId="0" borderId="0" xfId="3" applyFont="1"/>
    <xf numFmtId="0" fontId="2" fillId="0" borderId="0" xfId="3"/>
    <xf numFmtId="0" fontId="8" fillId="6" borderId="14" xfId="3" applyFont="1" applyFill="1" applyBorder="1" applyAlignment="1">
      <alignment vertical="top" wrapText="1"/>
    </xf>
    <xf numFmtId="0" fontId="2" fillId="6" borderId="14" xfId="3" applyFill="1" applyBorder="1" applyAlignment="1">
      <alignment vertical="top" wrapText="1"/>
    </xf>
    <xf numFmtId="0" fontId="9" fillId="0" borderId="14" xfId="3" applyFont="1" applyBorder="1" applyAlignment="1">
      <alignment vertical="top" wrapText="1"/>
    </xf>
    <xf numFmtId="0" fontId="4" fillId="0" borderId="14" xfId="3" applyFont="1" applyBorder="1" applyAlignment="1">
      <alignment vertical="top" wrapText="1"/>
    </xf>
    <xf numFmtId="0" fontId="4" fillId="0" borderId="14" xfId="0" applyFont="1" applyBorder="1" applyAlignment="1">
      <alignment vertical="top" wrapText="1"/>
    </xf>
    <xf numFmtId="0" fontId="4" fillId="6" borderId="14" xfId="3" applyFont="1" applyFill="1" applyBorder="1" applyAlignment="1">
      <alignment vertical="top" wrapText="1"/>
    </xf>
    <xf numFmtId="0" fontId="5" fillId="0" borderId="9" xfId="1" applyFont="1" applyBorder="1" applyAlignment="1">
      <alignment horizontal="left"/>
    </xf>
    <xf numFmtId="0" fontId="4" fillId="0" borderId="10" xfId="1" applyFont="1" applyBorder="1" applyAlignment="1">
      <alignment horizontal="left"/>
    </xf>
    <xf numFmtId="1" fontId="4" fillId="0" borderId="10" xfId="1" applyNumberFormat="1" applyFont="1" applyBorder="1" applyAlignment="1">
      <alignment vertical="center"/>
    </xf>
    <xf numFmtId="1" fontId="4" fillId="0" borderId="9" xfId="1" applyNumberFormat="1" applyFont="1" applyBorder="1" applyAlignment="1">
      <alignment horizontal="center" vertical="center"/>
    </xf>
    <xf numFmtId="1" fontId="4" fillId="0" borderId="11" xfId="1" applyNumberFormat="1" applyFont="1" applyBorder="1" applyAlignment="1">
      <alignment horizontal="center" vertical="center"/>
    </xf>
    <xf numFmtId="0" fontId="4" fillId="0" borderId="10" xfId="1" applyFont="1" applyBorder="1" applyAlignment="1">
      <alignment horizontal="center"/>
    </xf>
    <xf numFmtId="164" fontId="4" fillId="0" borderId="10" xfId="1" applyNumberFormat="1" applyFont="1" applyBorder="1" applyAlignment="1">
      <alignment horizontal="center"/>
    </xf>
    <xf numFmtId="165" fontId="4" fillId="0" borderId="10" xfId="1" applyNumberFormat="1" applyFont="1" applyBorder="1" applyAlignment="1">
      <alignment horizontal="center"/>
    </xf>
    <xf numFmtId="0" fontId="4" fillId="0" borderId="6" xfId="1" applyFont="1" applyBorder="1" applyAlignment="1">
      <alignment horizontal="left" vertical="center"/>
    </xf>
    <xf numFmtId="1" fontId="11" fillId="0" borderId="13" xfId="2" applyNumberFormat="1" applyFont="1" applyBorder="1" applyAlignment="1">
      <alignment horizontal="center" vertical="center"/>
    </xf>
    <xf numFmtId="1" fontId="4" fillId="0" borderId="0" xfId="1" applyNumberFormat="1" applyFont="1" applyAlignment="1">
      <alignment horizontal="center" vertical="center"/>
    </xf>
    <xf numFmtId="1" fontId="11" fillId="0" borderId="1" xfId="2" applyNumberFormat="1" applyFont="1" applyBorder="1" applyAlignment="1">
      <alignment horizontal="center" vertical="center"/>
    </xf>
    <xf numFmtId="1" fontId="4" fillId="0" borderId="2" xfId="1" applyNumberFormat="1" applyFont="1" applyBorder="1" applyAlignment="1">
      <alignment horizontal="center" vertical="center"/>
    </xf>
    <xf numFmtId="1" fontId="4" fillId="0" borderId="6" xfId="1" applyNumberFormat="1" applyFont="1" applyBorder="1" applyAlignment="1">
      <alignment horizontal="center"/>
    </xf>
    <xf numFmtId="164" fontId="11" fillId="0" borderId="0" xfId="1" applyNumberFormat="1" applyFont="1" applyAlignment="1">
      <alignment horizontal="center" vertical="center"/>
    </xf>
    <xf numFmtId="164" fontId="4" fillId="0" borderId="0" xfId="1" applyNumberFormat="1" applyFont="1" applyAlignment="1">
      <alignment horizontal="center" vertical="center"/>
    </xf>
    <xf numFmtId="165" fontId="11" fillId="0" borderId="0" xfId="1" applyNumberFormat="1" applyFont="1" applyAlignment="1">
      <alignment horizontal="center" vertical="center"/>
    </xf>
    <xf numFmtId="166" fontId="11" fillId="2" borderId="6" xfId="1" applyNumberFormat="1" applyFont="1" applyFill="1" applyBorder="1" applyAlignment="1">
      <alignment horizontal="center"/>
    </xf>
    <xf numFmtId="166" fontId="4" fillId="2" borderId="0" xfId="1" applyNumberFormat="1" applyFont="1" applyFill="1" applyAlignment="1">
      <alignment horizontal="center"/>
    </xf>
    <xf numFmtId="0" fontId="4" fillId="2" borderId="0" xfId="1" applyFont="1" applyFill="1" applyAlignment="1">
      <alignment horizontal="center"/>
    </xf>
    <xf numFmtId="0" fontId="4" fillId="2" borderId="2" xfId="1" applyFont="1" applyFill="1" applyBorder="1" applyAlignment="1">
      <alignment horizontal="center"/>
    </xf>
    <xf numFmtId="166" fontId="11" fillId="3" borderId="6" xfId="1" applyNumberFormat="1" applyFont="1" applyFill="1" applyBorder="1" applyAlignment="1">
      <alignment horizontal="center"/>
    </xf>
    <xf numFmtId="166" fontId="4" fillId="3" borderId="0" xfId="1" applyNumberFormat="1" applyFont="1" applyFill="1" applyAlignment="1">
      <alignment horizontal="center"/>
    </xf>
    <xf numFmtId="0" fontId="4" fillId="3" borderId="0" xfId="1" applyFont="1" applyFill="1" applyAlignment="1">
      <alignment horizontal="center"/>
    </xf>
    <xf numFmtId="166" fontId="11" fillId="4" borderId="6" xfId="1" applyNumberFormat="1" applyFont="1" applyFill="1" applyBorder="1" applyAlignment="1">
      <alignment horizontal="center"/>
    </xf>
    <xf numFmtId="166" fontId="4" fillId="4" borderId="0" xfId="1" applyNumberFormat="1" applyFont="1" applyFill="1" applyAlignment="1">
      <alignment horizontal="center"/>
    </xf>
    <xf numFmtId="0" fontId="4" fillId="4" borderId="0" xfId="1" applyFont="1" applyFill="1" applyAlignment="1">
      <alignment horizontal="center"/>
    </xf>
    <xf numFmtId="0" fontId="4" fillId="4" borderId="0" xfId="1" applyFont="1" applyFill="1" applyAlignment="1">
      <alignment horizontal="center" vertical="center"/>
    </xf>
    <xf numFmtId="0" fontId="4" fillId="4" borderId="2" xfId="1" applyFont="1" applyFill="1" applyBorder="1" applyAlignment="1">
      <alignment horizontal="center"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1" fontId="4" fillId="0" borderId="8" xfId="1" applyNumberFormat="1" applyFont="1" applyBorder="1" applyAlignment="1">
      <alignment vertical="center"/>
    </xf>
    <xf numFmtId="1" fontId="4" fillId="0" borderId="7" xfId="1" applyNumberFormat="1" applyFont="1" applyBorder="1" applyAlignment="1">
      <alignment horizontal="center" vertical="center"/>
    </xf>
    <xf numFmtId="1" fontId="4" fillId="0" borderId="8" xfId="1" applyNumberFormat="1" applyFont="1" applyBorder="1" applyAlignment="1">
      <alignment horizontal="center" vertical="center"/>
    </xf>
    <xf numFmtId="1" fontId="4" fillId="0" borderId="12" xfId="1" applyNumberFormat="1" applyFont="1" applyBorder="1" applyAlignment="1">
      <alignment horizontal="center" vertical="center"/>
    </xf>
    <xf numFmtId="0" fontId="4" fillId="0" borderId="8" xfId="1" applyFont="1" applyBorder="1" applyAlignment="1">
      <alignment horizontal="center" vertical="center"/>
    </xf>
    <xf numFmtId="164" fontId="4" fillId="0" borderId="8" xfId="1" applyNumberFormat="1" applyFont="1" applyBorder="1" applyAlignment="1">
      <alignment horizontal="center" vertical="center"/>
    </xf>
    <xf numFmtId="165" fontId="4" fillId="0" borderId="8" xfId="1" applyNumberFormat="1" applyFont="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12" xfId="1" applyFont="1" applyFill="1" applyBorder="1" applyAlignment="1">
      <alignment horizontal="center" vertical="center"/>
    </xf>
    <xf numFmtId="0" fontId="4" fillId="3" borderId="7" xfId="1" applyFont="1" applyFill="1" applyBorder="1" applyAlignment="1">
      <alignment horizontal="center" vertical="center"/>
    </xf>
    <xf numFmtId="0" fontId="4" fillId="3" borderId="8" xfId="1" applyFont="1" applyFill="1" applyBorder="1" applyAlignment="1">
      <alignment horizontal="center" vertical="center"/>
    </xf>
    <xf numFmtId="0" fontId="5" fillId="3" borderId="8" xfId="1" applyFont="1" applyFill="1" applyBorder="1" applyAlignment="1">
      <alignment horizontal="center" vertical="center"/>
    </xf>
    <xf numFmtId="0" fontId="4" fillId="4" borderId="7" xfId="1" applyFont="1" applyFill="1" applyBorder="1" applyAlignment="1">
      <alignment horizontal="center" vertical="center"/>
    </xf>
    <xf numFmtId="0" fontId="4" fillId="4" borderId="8"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12" xfId="1" applyFont="1" applyFill="1" applyBorder="1" applyAlignment="1">
      <alignment horizontal="center" vertical="center"/>
    </xf>
    <xf numFmtId="0" fontId="4" fillId="0" borderId="0" xfId="1" applyFont="1" applyAlignment="1">
      <alignment horizontal="center" vertical="center"/>
    </xf>
    <xf numFmtId="0" fontId="17" fillId="5" borderId="0" xfId="0" applyFont="1" applyFill="1"/>
    <xf numFmtId="1" fontId="4" fillId="0" borderId="0" xfId="0" applyNumberFormat="1" applyFont="1"/>
    <xf numFmtId="0" fontId="18" fillId="0" borderId="0" xfId="0" applyFont="1"/>
    <xf numFmtId="0" fontId="5" fillId="5" borderId="0" xfId="4" applyFont="1" applyFill="1"/>
    <xf numFmtId="0" fontId="4" fillId="0" borderId="0" xfId="1" applyFont="1" applyAlignment="1">
      <alignment horizontal="left" vertical="center"/>
    </xf>
    <xf numFmtId="1" fontId="4" fillId="0" borderId="0" xfId="1" applyNumberFormat="1" applyFont="1" applyAlignment="1">
      <alignment vertical="center"/>
    </xf>
    <xf numFmtId="165" fontId="4" fillId="0" borderId="0" xfId="1" applyNumberFormat="1" applyFont="1" applyAlignment="1">
      <alignment horizontal="center" vertical="center"/>
    </xf>
    <xf numFmtId="0" fontId="4" fillId="7" borderId="0" xfId="0" applyFont="1" applyFill="1"/>
    <xf numFmtId="164" fontId="4" fillId="7" borderId="0" xfId="1" applyNumberFormat="1" applyFont="1" applyFill="1" applyAlignment="1">
      <alignment horizontal="center"/>
    </xf>
    <xf numFmtId="0" fontId="4" fillId="8" borderId="0" xfId="0" applyFont="1" applyFill="1"/>
    <xf numFmtId="0" fontId="7" fillId="0" borderId="0" xfId="3" applyFont="1"/>
    <xf numFmtId="0" fontId="20" fillId="0" borderId="15" xfId="3" applyFont="1" applyBorder="1" applyAlignment="1">
      <alignment horizontal="left" vertical="top" wrapText="1"/>
    </xf>
    <xf numFmtId="0" fontId="2" fillId="0" borderId="1" xfId="3" applyBorder="1" applyAlignment="1">
      <alignment horizontal="left" vertical="top" wrapText="1"/>
    </xf>
    <xf numFmtId="0" fontId="2" fillId="0" borderId="16" xfId="3" applyBorder="1" applyAlignment="1">
      <alignment horizontal="left" vertical="top" wrapText="1"/>
    </xf>
    <xf numFmtId="0" fontId="2" fillId="0" borderId="17" xfId="3" applyBorder="1" applyAlignment="1">
      <alignment horizontal="left" vertical="top" wrapText="1"/>
    </xf>
    <xf numFmtId="0" fontId="2" fillId="0" borderId="0" xfId="3" applyAlignment="1">
      <alignment horizontal="left" vertical="top" wrapText="1"/>
    </xf>
    <xf numFmtId="0" fontId="2" fillId="0" borderId="18" xfId="3" applyBorder="1" applyAlignment="1">
      <alignment horizontal="left" vertical="top" wrapText="1"/>
    </xf>
    <xf numFmtId="0" fontId="2" fillId="0" borderId="19" xfId="3" applyBorder="1" applyAlignment="1">
      <alignment horizontal="left" vertical="top" wrapText="1"/>
    </xf>
    <xf numFmtId="0" fontId="2" fillId="0" borderId="20" xfId="3" applyBorder="1" applyAlignment="1">
      <alignment horizontal="left" vertical="top" wrapText="1"/>
    </xf>
    <xf numFmtId="0" fontId="2" fillId="0" borderId="21" xfId="3" applyBorder="1" applyAlignment="1">
      <alignment horizontal="left" vertical="top" wrapText="1"/>
    </xf>
    <xf numFmtId="0" fontId="2" fillId="0" borderId="0" xfId="3" applyAlignment="1">
      <alignment horizontal="left" wrapText="1"/>
    </xf>
    <xf numFmtId="0" fontId="9" fillId="0" borderId="14" xfId="3" applyFont="1" applyBorder="1" applyAlignment="1">
      <alignment vertical="top" wrapText="1"/>
    </xf>
    <xf numFmtId="0" fontId="8" fillId="6" borderId="14" xfId="3" applyFont="1" applyFill="1" applyBorder="1" applyAlignment="1">
      <alignment vertical="top" wrapText="1"/>
    </xf>
    <xf numFmtId="0" fontId="2" fillId="0" borderId="0" xfId="3"/>
    <xf numFmtId="4" fontId="5" fillId="2" borderId="3" xfId="1" applyNumberFormat="1" applyFont="1" applyFill="1" applyBorder="1" applyAlignment="1">
      <alignment horizontal="center"/>
    </xf>
    <xf numFmtId="4" fontId="5" fillId="2" borderId="4" xfId="1" applyNumberFormat="1" applyFont="1" applyFill="1" applyBorder="1" applyAlignment="1">
      <alignment horizontal="center"/>
    </xf>
    <xf numFmtId="4" fontId="5" fillId="2" borderId="5" xfId="1" applyNumberFormat="1" applyFont="1" applyFill="1" applyBorder="1" applyAlignment="1">
      <alignment horizontal="center"/>
    </xf>
    <xf numFmtId="4" fontId="5" fillId="3" borderId="3" xfId="1" applyNumberFormat="1" applyFont="1" applyFill="1" applyBorder="1" applyAlignment="1">
      <alignment horizontal="center"/>
    </xf>
    <xf numFmtId="4" fontId="5" fillId="3" borderId="4" xfId="1" applyNumberFormat="1" applyFont="1" applyFill="1" applyBorder="1" applyAlignment="1">
      <alignment horizontal="center"/>
    </xf>
    <xf numFmtId="4" fontId="5" fillId="3" borderId="5" xfId="1" applyNumberFormat="1" applyFont="1" applyFill="1" applyBorder="1" applyAlignment="1">
      <alignment horizontal="center"/>
    </xf>
    <xf numFmtId="4" fontId="5" fillId="4" borderId="3" xfId="1" applyNumberFormat="1" applyFont="1" applyFill="1" applyBorder="1" applyAlignment="1">
      <alignment horizontal="center"/>
    </xf>
    <xf numFmtId="4" fontId="5" fillId="4" borderId="4" xfId="1" applyNumberFormat="1" applyFont="1" applyFill="1" applyBorder="1" applyAlignment="1">
      <alignment horizontal="center"/>
    </xf>
    <xf numFmtId="4" fontId="5" fillId="4" borderId="5" xfId="1" applyNumberFormat="1" applyFont="1" applyFill="1" applyBorder="1" applyAlignment="1">
      <alignment horizont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cellXfs>
  <cellStyles count="5">
    <cellStyle name="Normal" xfId="0" builtinId="0"/>
    <cellStyle name="Normal 2" xfId="3" xr:uid="{7812359F-EB7C-6249-BC68-EDF6E2E684FC}"/>
    <cellStyle name="Normal_Hf(Yb,Lu) data template.xls" xfId="1" xr:uid="{00000000-0005-0000-0000-000001000000}"/>
    <cellStyle name="Normal_Sheet1" xfId="4" xr:uid="{1D90282E-6919-0F4D-8ADC-32F22FA5F262}"/>
    <cellStyle name="Normal_UPb data template.xls"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pageSetUpPr autoPageBreaks="0"/>
  </sheetPr>
  <dimension ref="A1:AI297"/>
  <sheetViews>
    <sheetView showZeros="0" tabSelected="1" zoomScale="130" zoomScaleNormal="130" workbookViewId="0">
      <pane xSplit="9" ySplit="5" topLeftCell="L12" activePane="bottomRight" state="frozen"/>
      <selection pane="topRight" activeCell="J1" sqref="J1"/>
      <selection pane="bottomLeft" activeCell="A6" sqref="A6"/>
      <selection pane="bottomRight" activeCell="B103" sqref="B103"/>
    </sheetView>
  </sheetViews>
  <sheetFormatPr baseColWidth="10" defaultColWidth="10.7109375" defaultRowHeight="18" customHeight="1" x14ac:dyDescent="0.15"/>
  <cols>
    <col min="1" max="2" width="13.7109375" style="2" customWidth="1"/>
    <col min="3" max="3" width="14" style="13" customWidth="1"/>
    <col min="4" max="4" width="11.5703125" style="3" customWidth="1"/>
    <col min="5" max="5" width="6.5703125" style="3" customWidth="1"/>
    <col min="6" max="6" width="11.5703125" style="3" customWidth="1"/>
    <col min="7" max="7" width="6.5703125" style="3" customWidth="1"/>
    <col min="8" max="8" width="6.140625" style="3" customWidth="1"/>
    <col min="9" max="9" width="7.7109375" style="3" customWidth="1"/>
    <col min="10" max="11" width="9.140625" style="1" customWidth="1"/>
    <col min="12" max="12" width="9.140625" style="4" customWidth="1"/>
    <col min="13" max="13" width="9.140625" style="5" customWidth="1"/>
    <col min="14" max="14" width="8.85546875" style="1" customWidth="1"/>
    <col min="15" max="17" width="7.85546875" style="1" customWidth="1"/>
    <col min="18" max="18" width="10.28515625" style="1" customWidth="1"/>
    <col min="19" max="21" width="7.85546875" style="1" customWidth="1"/>
    <col min="22" max="22" width="7.85546875" style="12" customWidth="1"/>
    <col min="23" max="23" width="7.85546875" style="1" customWidth="1"/>
    <col min="24" max="24" width="7.85546875" style="12" customWidth="1"/>
    <col min="25" max="25" width="12" style="12" customWidth="1"/>
    <col min="26" max="26" width="11.5703125" style="12" customWidth="1"/>
    <col min="27" max="32" width="7.85546875" style="1" customWidth="1"/>
    <col min="33" max="33" width="9.7109375" style="1" customWidth="1"/>
    <col min="34" max="35" width="7.85546875" style="1" customWidth="1"/>
    <col min="36" max="252" width="10.7109375" style="1"/>
    <col min="253" max="253" width="14.5703125" style="1" customWidth="1"/>
    <col min="254" max="254" width="1.7109375" style="1" customWidth="1"/>
    <col min="255" max="255" width="14.42578125" style="1" customWidth="1"/>
    <col min="256" max="256" width="11.42578125" style="1" bestFit="1" customWidth="1"/>
    <col min="257" max="257" width="6.140625" style="1" customWidth="1"/>
    <col min="258" max="258" width="11.42578125" style="1" bestFit="1" customWidth="1"/>
    <col min="259" max="259" width="6.140625" style="1" customWidth="1"/>
    <col min="260" max="262" width="7.7109375" style="1" customWidth="1"/>
    <col min="263" max="264" width="10.7109375" style="1"/>
    <col min="265" max="265" width="11.28515625" style="1" customWidth="1"/>
    <col min="266" max="266" width="10.7109375" style="1"/>
    <col min="267" max="267" width="12.42578125" style="1" customWidth="1"/>
    <col min="268" max="268" width="2.28515625" style="1" customWidth="1"/>
    <col min="269" max="269" width="10.7109375" style="1"/>
    <col min="270" max="270" width="10.28515625" style="1" customWidth="1"/>
    <col min="271" max="275" width="10.7109375" style="1"/>
    <col min="276" max="276" width="1.7109375" style="1" customWidth="1"/>
    <col min="277" max="281" width="10.7109375" style="1"/>
    <col min="282" max="282" width="10.5703125" style="1" customWidth="1"/>
    <col min="283" max="283" width="10.7109375" style="1"/>
    <col min="284" max="284" width="1.85546875" style="1" customWidth="1"/>
    <col min="285" max="508" width="10.7109375" style="1"/>
    <col min="509" max="509" width="14.5703125" style="1" customWidth="1"/>
    <col min="510" max="510" width="1.7109375" style="1" customWidth="1"/>
    <col min="511" max="511" width="14.42578125" style="1" customWidth="1"/>
    <col min="512" max="512" width="11.42578125" style="1" bestFit="1" customWidth="1"/>
    <col min="513" max="513" width="6.140625" style="1" customWidth="1"/>
    <col min="514" max="514" width="11.42578125" style="1" bestFit="1" customWidth="1"/>
    <col min="515" max="515" width="6.140625" style="1" customWidth="1"/>
    <col min="516" max="518" width="7.7109375" style="1" customWidth="1"/>
    <col min="519" max="520" width="10.7109375" style="1"/>
    <col min="521" max="521" width="11.28515625" style="1" customWidth="1"/>
    <col min="522" max="522" width="10.7109375" style="1"/>
    <col min="523" max="523" width="12.42578125" style="1" customWidth="1"/>
    <col min="524" max="524" width="2.28515625" style="1" customWidth="1"/>
    <col min="525" max="525" width="10.7109375" style="1"/>
    <col min="526" max="526" width="10.28515625" style="1" customWidth="1"/>
    <col min="527" max="531" width="10.7109375" style="1"/>
    <col min="532" max="532" width="1.7109375" style="1" customWidth="1"/>
    <col min="533" max="537" width="10.7109375" style="1"/>
    <col min="538" max="538" width="10.5703125" style="1" customWidth="1"/>
    <col min="539" max="539" width="10.7109375" style="1"/>
    <col min="540" max="540" width="1.85546875" style="1" customWidth="1"/>
    <col min="541" max="764" width="10.7109375" style="1"/>
    <col min="765" max="765" width="14.5703125" style="1" customWidth="1"/>
    <col min="766" max="766" width="1.7109375" style="1" customWidth="1"/>
    <col min="767" max="767" width="14.42578125" style="1" customWidth="1"/>
    <col min="768" max="768" width="11.42578125" style="1" bestFit="1" customWidth="1"/>
    <col min="769" max="769" width="6.140625" style="1" customWidth="1"/>
    <col min="770" max="770" width="11.42578125" style="1" bestFit="1" customWidth="1"/>
    <col min="771" max="771" width="6.140625" style="1" customWidth="1"/>
    <col min="772" max="774" width="7.7109375" style="1" customWidth="1"/>
    <col min="775" max="776" width="10.7109375" style="1"/>
    <col min="777" max="777" width="11.28515625" style="1" customWidth="1"/>
    <col min="778" max="778" width="10.7109375" style="1"/>
    <col min="779" max="779" width="12.42578125" style="1" customWidth="1"/>
    <col min="780" max="780" width="2.28515625" style="1" customWidth="1"/>
    <col min="781" max="781" width="10.7109375" style="1"/>
    <col min="782" max="782" width="10.28515625" style="1" customWidth="1"/>
    <col min="783" max="787" width="10.7109375" style="1"/>
    <col min="788" max="788" width="1.7109375" style="1" customWidth="1"/>
    <col min="789" max="793" width="10.7109375" style="1"/>
    <col min="794" max="794" width="10.5703125" style="1" customWidth="1"/>
    <col min="795" max="795" width="10.7109375" style="1"/>
    <col min="796" max="796" width="1.85546875" style="1" customWidth="1"/>
    <col min="797" max="1020" width="10.7109375" style="1"/>
    <col min="1021" max="1021" width="14.5703125" style="1" customWidth="1"/>
    <col min="1022" max="1022" width="1.7109375" style="1" customWidth="1"/>
    <col min="1023" max="1023" width="14.42578125" style="1" customWidth="1"/>
    <col min="1024" max="1024" width="11.42578125" style="1" bestFit="1" customWidth="1"/>
    <col min="1025" max="1025" width="6.140625" style="1" customWidth="1"/>
    <col min="1026" max="1026" width="11.42578125" style="1" bestFit="1" customWidth="1"/>
    <col min="1027" max="1027" width="6.140625" style="1" customWidth="1"/>
    <col min="1028" max="1030" width="7.7109375" style="1" customWidth="1"/>
    <col min="1031" max="1032" width="10.7109375" style="1"/>
    <col min="1033" max="1033" width="11.28515625" style="1" customWidth="1"/>
    <col min="1034" max="1034" width="10.7109375" style="1"/>
    <col min="1035" max="1035" width="12.42578125" style="1" customWidth="1"/>
    <col min="1036" max="1036" width="2.28515625" style="1" customWidth="1"/>
    <col min="1037" max="1037" width="10.7109375" style="1"/>
    <col min="1038" max="1038" width="10.28515625" style="1" customWidth="1"/>
    <col min="1039" max="1043" width="10.7109375" style="1"/>
    <col min="1044" max="1044" width="1.7109375" style="1" customWidth="1"/>
    <col min="1045" max="1049" width="10.7109375" style="1"/>
    <col min="1050" max="1050" width="10.5703125" style="1" customWidth="1"/>
    <col min="1051" max="1051" width="10.7109375" style="1"/>
    <col min="1052" max="1052" width="1.85546875" style="1" customWidth="1"/>
    <col min="1053" max="1276" width="10.7109375" style="1"/>
    <col min="1277" max="1277" width="14.5703125" style="1" customWidth="1"/>
    <col min="1278" max="1278" width="1.7109375" style="1" customWidth="1"/>
    <col min="1279" max="1279" width="14.42578125" style="1" customWidth="1"/>
    <col min="1280" max="1280" width="11.42578125" style="1" bestFit="1" customWidth="1"/>
    <col min="1281" max="1281" width="6.140625" style="1" customWidth="1"/>
    <col min="1282" max="1282" width="11.42578125" style="1" bestFit="1" customWidth="1"/>
    <col min="1283" max="1283" width="6.140625" style="1" customWidth="1"/>
    <col min="1284" max="1286" width="7.7109375" style="1" customWidth="1"/>
    <col min="1287" max="1288" width="10.7109375" style="1"/>
    <col min="1289" max="1289" width="11.28515625" style="1" customWidth="1"/>
    <col min="1290" max="1290" width="10.7109375" style="1"/>
    <col min="1291" max="1291" width="12.42578125" style="1" customWidth="1"/>
    <col min="1292" max="1292" width="2.28515625" style="1" customWidth="1"/>
    <col min="1293" max="1293" width="10.7109375" style="1"/>
    <col min="1294" max="1294" width="10.28515625" style="1" customWidth="1"/>
    <col min="1295" max="1299" width="10.7109375" style="1"/>
    <col min="1300" max="1300" width="1.7109375" style="1" customWidth="1"/>
    <col min="1301" max="1305" width="10.7109375" style="1"/>
    <col min="1306" max="1306" width="10.5703125" style="1" customWidth="1"/>
    <col min="1307" max="1307" width="10.7109375" style="1"/>
    <col min="1308" max="1308" width="1.85546875" style="1" customWidth="1"/>
    <col min="1309" max="1532" width="10.7109375" style="1"/>
    <col min="1533" max="1533" width="14.5703125" style="1" customWidth="1"/>
    <col min="1534" max="1534" width="1.7109375" style="1" customWidth="1"/>
    <col min="1535" max="1535" width="14.42578125" style="1" customWidth="1"/>
    <col min="1536" max="1536" width="11.42578125" style="1" bestFit="1" customWidth="1"/>
    <col min="1537" max="1537" width="6.140625" style="1" customWidth="1"/>
    <col min="1538" max="1538" width="11.42578125" style="1" bestFit="1" customWidth="1"/>
    <col min="1539" max="1539" width="6.140625" style="1" customWidth="1"/>
    <col min="1540" max="1542" width="7.7109375" style="1" customWidth="1"/>
    <col min="1543" max="1544" width="10.7109375" style="1"/>
    <col min="1545" max="1545" width="11.28515625" style="1" customWidth="1"/>
    <col min="1546" max="1546" width="10.7109375" style="1"/>
    <col min="1547" max="1547" width="12.42578125" style="1" customWidth="1"/>
    <col min="1548" max="1548" width="2.28515625" style="1" customWidth="1"/>
    <col min="1549" max="1549" width="10.7109375" style="1"/>
    <col min="1550" max="1550" width="10.28515625" style="1" customWidth="1"/>
    <col min="1551" max="1555" width="10.7109375" style="1"/>
    <col min="1556" max="1556" width="1.7109375" style="1" customWidth="1"/>
    <col min="1557" max="1561" width="10.7109375" style="1"/>
    <col min="1562" max="1562" width="10.5703125" style="1" customWidth="1"/>
    <col min="1563" max="1563" width="10.7109375" style="1"/>
    <col min="1564" max="1564" width="1.85546875" style="1" customWidth="1"/>
    <col min="1565" max="1788" width="10.7109375" style="1"/>
    <col min="1789" max="1789" width="14.5703125" style="1" customWidth="1"/>
    <col min="1790" max="1790" width="1.7109375" style="1" customWidth="1"/>
    <col min="1791" max="1791" width="14.42578125" style="1" customWidth="1"/>
    <col min="1792" max="1792" width="11.42578125" style="1" bestFit="1" customWidth="1"/>
    <col min="1793" max="1793" width="6.140625" style="1" customWidth="1"/>
    <col min="1794" max="1794" width="11.42578125" style="1" bestFit="1" customWidth="1"/>
    <col min="1795" max="1795" width="6.140625" style="1" customWidth="1"/>
    <col min="1796" max="1798" width="7.7109375" style="1" customWidth="1"/>
    <col min="1799" max="1800" width="10.7109375" style="1"/>
    <col min="1801" max="1801" width="11.28515625" style="1" customWidth="1"/>
    <col min="1802" max="1802" width="10.7109375" style="1"/>
    <col min="1803" max="1803" width="12.42578125" style="1" customWidth="1"/>
    <col min="1804" max="1804" width="2.28515625" style="1" customWidth="1"/>
    <col min="1805" max="1805" width="10.7109375" style="1"/>
    <col min="1806" max="1806" width="10.28515625" style="1" customWidth="1"/>
    <col min="1807" max="1811" width="10.7109375" style="1"/>
    <col min="1812" max="1812" width="1.7109375" style="1" customWidth="1"/>
    <col min="1813" max="1817" width="10.7109375" style="1"/>
    <col min="1818" max="1818" width="10.5703125" style="1" customWidth="1"/>
    <col min="1819" max="1819" width="10.7109375" style="1"/>
    <col min="1820" max="1820" width="1.85546875" style="1" customWidth="1"/>
    <col min="1821" max="2044" width="10.7109375" style="1"/>
    <col min="2045" max="2045" width="14.5703125" style="1" customWidth="1"/>
    <col min="2046" max="2046" width="1.7109375" style="1" customWidth="1"/>
    <col min="2047" max="2047" width="14.42578125" style="1" customWidth="1"/>
    <col min="2048" max="2048" width="11.42578125" style="1" bestFit="1" customWidth="1"/>
    <col min="2049" max="2049" width="6.140625" style="1" customWidth="1"/>
    <col min="2050" max="2050" width="11.42578125" style="1" bestFit="1" customWidth="1"/>
    <col min="2051" max="2051" width="6.140625" style="1" customWidth="1"/>
    <col min="2052" max="2054" width="7.7109375" style="1" customWidth="1"/>
    <col min="2055" max="2056" width="10.7109375" style="1"/>
    <col min="2057" max="2057" width="11.28515625" style="1" customWidth="1"/>
    <col min="2058" max="2058" width="10.7109375" style="1"/>
    <col min="2059" max="2059" width="12.42578125" style="1" customWidth="1"/>
    <col min="2060" max="2060" width="2.28515625" style="1" customWidth="1"/>
    <col min="2061" max="2061" width="10.7109375" style="1"/>
    <col min="2062" max="2062" width="10.28515625" style="1" customWidth="1"/>
    <col min="2063" max="2067" width="10.7109375" style="1"/>
    <col min="2068" max="2068" width="1.7109375" style="1" customWidth="1"/>
    <col min="2069" max="2073" width="10.7109375" style="1"/>
    <col min="2074" max="2074" width="10.5703125" style="1" customWidth="1"/>
    <col min="2075" max="2075" width="10.7109375" style="1"/>
    <col min="2076" max="2076" width="1.85546875" style="1" customWidth="1"/>
    <col min="2077" max="2300" width="10.7109375" style="1"/>
    <col min="2301" max="2301" width="14.5703125" style="1" customWidth="1"/>
    <col min="2302" max="2302" width="1.7109375" style="1" customWidth="1"/>
    <col min="2303" max="2303" width="14.42578125" style="1" customWidth="1"/>
    <col min="2304" max="2304" width="11.42578125" style="1" bestFit="1" customWidth="1"/>
    <col min="2305" max="2305" width="6.140625" style="1" customWidth="1"/>
    <col min="2306" max="2306" width="11.42578125" style="1" bestFit="1" customWidth="1"/>
    <col min="2307" max="2307" width="6.140625" style="1" customWidth="1"/>
    <col min="2308" max="2310" width="7.7109375" style="1" customWidth="1"/>
    <col min="2311" max="2312" width="10.7109375" style="1"/>
    <col min="2313" max="2313" width="11.28515625" style="1" customWidth="1"/>
    <col min="2314" max="2314" width="10.7109375" style="1"/>
    <col min="2315" max="2315" width="12.42578125" style="1" customWidth="1"/>
    <col min="2316" max="2316" width="2.28515625" style="1" customWidth="1"/>
    <col min="2317" max="2317" width="10.7109375" style="1"/>
    <col min="2318" max="2318" width="10.28515625" style="1" customWidth="1"/>
    <col min="2319" max="2323" width="10.7109375" style="1"/>
    <col min="2324" max="2324" width="1.7109375" style="1" customWidth="1"/>
    <col min="2325" max="2329" width="10.7109375" style="1"/>
    <col min="2330" max="2330" width="10.5703125" style="1" customWidth="1"/>
    <col min="2331" max="2331" width="10.7109375" style="1"/>
    <col min="2332" max="2332" width="1.85546875" style="1" customWidth="1"/>
    <col min="2333" max="2556" width="10.7109375" style="1"/>
    <col min="2557" max="2557" width="14.5703125" style="1" customWidth="1"/>
    <col min="2558" max="2558" width="1.7109375" style="1" customWidth="1"/>
    <col min="2559" max="2559" width="14.42578125" style="1" customWidth="1"/>
    <col min="2560" max="2560" width="11.42578125" style="1" bestFit="1" customWidth="1"/>
    <col min="2561" max="2561" width="6.140625" style="1" customWidth="1"/>
    <col min="2562" max="2562" width="11.42578125" style="1" bestFit="1" customWidth="1"/>
    <col min="2563" max="2563" width="6.140625" style="1" customWidth="1"/>
    <col min="2564" max="2566" width="7.7109375" style="1" customWidth="1"/>
    <col min="2567" max="2568" width="10.7109375" style="1"/>
    <col min="2569" max="2569" width="11.28515625" style="1" customWidth="1"/>
    <col min="2570" max="2570" width="10.7109375" style="1"/>
    <col min="2571" max="2571" width="12.42578125" style="1" customWidth="1"/>
    <col min="2572" max="2572" width="2.28515625" style="1" customWidth="1"/>
    <col min="2573" max="2573" width="10.7109375" style="1"/>
    <col min="2574" max="2574" width="10.28515625" style="1" customWidth="1"/>
    <col min="2575" max="2579" width="10.7109375" style="1"/>
    <col min="2580" max="2580" width="1.7109375" style="1" customWidth="1"/>
    <col min="2581" max="2585" width="10.7109375" style="1"/>
    <col min="2586" max="2586" width="10.5703125" style="1" customWidth="1"/>
    <col min="2587" max="2587" width="10.7109375" style="1"/>
    <col min="2588" max="2588" width="1.85546875" style="1" customWidth="1"/>
    <col min="2589" max="2812" width="10.7109375" style="1"/>
    <col min="2813" max="2813" width="14.5703125" style="1" customWidth="1"/>
    <col min="2814" max="2814" width="1.7109375" style="1" customWidth="1"/>
    <col min="2815" max="2815" width="14.42578125" style="1" customWidth="1"/>
    <col min="2816" max="2816" width="11.42578125" style="1" bestFit="1" customWidth="1"/>
    <col min="2817" max="2817" width="6.140625" style="1" customWidth="1"/>
    <col min="2818" max="2818" width="11.42578125" style="1" bestFit="1" customWidth="1"/>
    <col min="2819" max="2819" width="6.140625" style="1" customWidth="1"/>
    <col min="2820" max="2822" width="7.7109375" style="1" customWidth="1"/>
    <col min="2823" max="2824" width="10.7109375" style="1"/>
    <col min="2825" max="2825" width="11.28515625" style="1" customWidth="1"/>
    <col min="2826" max="2826" width="10.7109375" style="1"/>
    <col min="2827" max="2827" width="12.42578125" style="1" customWidth="1"/>
    <col min="2828" max="2828" width="2.28515625" style="1" customWidth="1"/>
    <col min="2829" max="2829" width="10.7109375" style="1"/>
    <col min="2830" max="2830" width="10.28515625" style="1" customWidth="1"/>
    <col min="2831" max="2835" width="10.7109375" style="1"/>
    <col min="2836" max="2836" width="1.7109375" style="1" customWidth="1"/>
    <col min="2837" max="2841" width="10.7109375" style="1"/>
    <col min="2842" max="2842" width="10.5703125" style="1" customWidth="1"/>
    <col min="2843" max="2843" width="10.7109375" style="1"/>
    <col min="2844" max="2844" width="1.85546875" style="1" customWidth="1"/>
    <col min="2845" max="3068" width="10.7109375" style="1"/>
    <col min="3069" max="3069" width="14.5703125" style="1" customWidth="1"/>
    <col min="3070" max="3070" width="1.7109375" style="1" customWidth="1"/>
    <col min="3071" max="3071" width="14.42578125" style="1" customWidth="1"/>
    <col min="3072" max="3072" width="11.42578125" style="1" bestFit="1" customWidth="1"/>
    <col min="3073" max="3073" width="6.140625" style="1" customWidth="1"/>
    <col min="3074" max="3074" width="11.42578125" style="1" bestFit="1" customWidth="1"/>
    <col min="3075" max="3075" width="6.140625" style="1" customWidth="1"/>
    <col min="3076" max="3078" width="7.7109375" style="1" customWidth="1"/>
    <col min="3079" max="3080" width="10.7109375" style="1"/>
    <col min="3081" max="3081" width="11.28515625" style="1" customWidth="1"/>
    <col min="3082" max="3082" width="10.7109375" style="1"/>
    <col min="3083" max="3083" width="12.42578125" style="1" customWidth="1"/>
    <col min="3084" max="3084" width="2.28515625" style="1" customWidth="1"/>
    <col min="3085" max="3085" width="10.7109375" style="1"/>
    <col min="3086" max="3086" width="10.28515625" style="1" customWidth="1"/>
    <col min="3087" max="3091" width="10.7109375" style="1"/>
    <col min="3092" max="3092" width="1.7109375" style="1" customWidth="1"/>
    <col min="3093" max="3097" width="10.7109375" style="1"/>
    <col min="3098" max="3098" width="10.5703125" style="1" customWidth="1"/>
    <col min="3099" max="3099" width="10.7109375" style="1"/>
    <col min="3100" max="3100" width="1.85546875" style="1" customWidth="1"/>
    <col min="3101" max="3324" width="10.7109375" style="1"/>
    <col min="3325" max="3325" width="14.5703125" style="1" customWidth="1"/>
    <col min="3326" max="3326" width="1.7109375" style="1" customWidth="1"/>
    <col min="3327" max="3327" width="14.42578125" style="1" customWidth="1"/>
    <col min="3328" max="3328" width="11.42578125" style="1" bestFit="1" customWidth="1"/>
    <col min="3329" max="3329" width="6.140625" style="1" customWidth="1"/>
    <col min="3330" max="3330" width="11.42578125" style="1" bestFit="1" customWidth="1"/>
    <col min="3331" max="3331" width="6.140625" style="1" customWidth="1"/>
    <col min="3332" max="3334" width="7.7109375" style="1" customWidth="1"/>
    <col min="3335" max="3336" width="10.7109375" style="1"/>
    <col min="3337" max="3337" width="11.28515625" style="1" customWidth="1"/>
    <col min="3338" max="3338" width="10.7109375" style="1"/>
    <col min="3339" max="3339" width="12.42578125" style="1" customWidth="1"/>
    <col min="3340" max="3340" width="2.28515625" style="1" customWidth="1"/>
    <col min="3341" max="3341" width="10.7109375" style="1"/>
    <col min="3342" max="3342" width="10.28515625" style="1" customWidth="1"/>
    <col min="3343" max="3347" width="10.7109375" style="1"/>
    <col min="3348" max="3348" width="1.7109375" style="1" customWidth="1"/>
    <col min="3349" max="3353" width="10.7109375" style="1"/>
    <col min="3354" max="3354" width="10.5703125" style="1" customWidth="1"/>
    <col min="3355" max="3355" width="10.7109375" style="1"/>
    <col min="3356" max="3356" width="1.85546875" style="1" customWidth="1"/>
    <col min="3357" max="3580" width="10.7109375" style="1"/>
    <col min="3581" max="3581" width="14.5703125" style="1" customWidth="1"/>
    <col min="3582" max="3582" width="1.7109375" style="1" customWidth="1"/>
    <col min="3583" max="3583" width="14.42578125" style="1" customWidth="1"/>
    <col min="3584" max="3584" width="11.42578125" style="1" bestFit="1" customWidth="1"/>
    <col min="3585" max="3585" width="6.140625" style="1" customWidth="1"/>
    <col min="3586" max="3586" width="11.42578125" style="1" bestFit="1" customWidth="1"/>
    <col min="3587" max="3587" width="6.140625" style="1" customWidth="1"/>
    <col min="3588" max="3590" width="7.7109375" style="1" customWidth="1"/>
    <col min="3591" max="3592" width="10.7109375" style="1"/>
    <col min="3593" max="3593" width="11.28515625" style="1" customWidth="1"/>
    <col min="3594" max="3594" width="10.7109375" style="1"/>
    <col min="3595" max="3595" width="12.42578125" style="1" customWidth="1"/>
    <col min="3596" max="3596" width="2.28515625" style="1" customWidth="1"/>
    <col min="3597" max="3597" width="10.7109375" style="1"/>
    <col min="3598" max="3598" width="10.28515625" style="1" customWidth="1"/>
    <col min="3599" max="3603" width="10.7109375" style="1"/>
    <col min="3604" max="3604" width="1.7109375" style="1" customWidth="1"/>
    <col min="3605" max="3609" width="10.7109375" style="1"/>
    <col min="3610" max="3610" width="10.5703125" style="1" customWidth="1"/>
    <col min="3611" max="3611" width="10.7109375" style="1"/>
    <col min="3612" max="3612" width="1.85546875" style="1" customWidth="1"/>
    <col min="3613" max="3836" width="10.7109375" style="1"/>
    <col min="3837" max="3837" width="14.5703125" style="1" customWidth="1"/>
    <col min="3838" max="3838" width="1.7109375" style="1" customWidth="1"/>
    <col min="3839" max="3839" width="14.42578125" style="1" customWidth="1"/>
    <col min="3840" max="3840" width="11.42578125" style="1" bestFit="1" customWidth="1"/>
    <col min="3841" max="3841" width="6.140625" style="1" customWidth="1"/>
    <col min="3842" max="3842" width="11.42578125" style="1" bestFit="1" customWidth="1"/>
    <col min="3843" max="3843" width="6.140625" style="1" customWidth="1"/>
    <col min="3844" max="3846" width="7.7109375" style="1" customWidth="1"/>
    <col min="3847" max="3848" width="10.7109375" style="1"/>
    <col min="3849" max="3849" width="11.28515625" style="1" customWidth="1"/>
    <col min="3850" max="3850" width="10.7109375" style="1"/>
    <col min="3851" max="3851" width="12.42578125" style="1" customWidth="1"/>
    <col min="3852" max="3852" width="2.28515625" style="1" customWidth="1"/>
    <col min="3853" max="3853" width="10.7109375" style="1"/>
    <col min="3854" max="3854" width="10.28515625" style="1" customWidth="1"/>
    <col min="3855" max="3859" width="10.7109375" style="1"/>
    <col min="3860" max="3860" width="1.7109375" style="1" customWidth="1"/>
    <col min="3861" max="3865" width="10.7109375" style="1"/>
    <col min="3866" max="3866" width="10.5703125" style="1" customWidth="1"/>
    <col min="3867" max="3867" width="10.7109375" style="1"/>
    <col min="3868" max="3868" width="1.85546875" style="1" customWidth="1"/>
    <col min="3869" max="4092" width="10.7109375" style="1"/>
    <col min="4093" max="4093" width="14.5703125" style="1" customWidth="1"/>
    <col min="4094" max="4094" width="1.7109375" style="1" customWidth="1"/>
    <col min="4095" max="4095" width="14.42578125" style="1" customWidth="1"/>
    <col min="4096" max="4096" width="11.42578125" style="1" bestFit="1" customWidth="1"/>
    <col min="4097" max="4097" width="6.140625" style="1" customWidth="1"/>
    <col min="4098" max="4098" width="11.42578125" style="1" bestFit="1" customWidth="1"/>
    <col min="4099" max="4099" width="6.140625" style="1" customWidth="1"/>
    <col min="4100" max="4102" width="7.7109375" style="1" customWidth="1"/>
    <col min="4103" max="4104" width="10.7109375" style="1"/>
    <col min="4105" max="4105" width="11.28515625" style="1" customWidth="1"/>
    <col min="4106" max="4106" width="10.7109375" style="1"/>
    <col min="4107" max="4107" width="12.42578125" style="1" customWidth="1"/>
    <col min="4108" max="4108" width="2.28515625" style="1" customWidth="1"/>
    <col min="4109" max="4109" width="10.7109375" style="1"/>
    <col min="4110" max="4110" width="10.28515625" style="1" customWidth="1"/>
    <col min="4111" max="4115" width="10.7109375" style="1"/>
    <col min="4116" max="4116" width="1.7109375" style="1" customWidth="1"/>
    <col min="4117" max="4121" width="10.7109375" style="1"/>
    <col min="4122" max="4122" width="10.5703125" style="1" customWidth="1"/>
    <col min="4123" max="4123" width="10.7109375" style="1"/>
    <col min="4124" max="4124" width="1.85546875" style="1" customWidth="1"/>
    <col min="4125" max="4348" width="10.7109375" style="1"/>
    <col min="4349" max="4349" width="14.5703125" style="1" customWidth="1"/>
    <col min="4350" max="4350" width="1.7109375" style="1" customWidth="1"/>
    <col min="4351" max="4351" width="14.42578125" style="1" customWidth="1"/>
    <col min="4352" max="4352" width="11.42578125" style="1" bestFit="1" customWidth="1"/>
    <col min="4353" max="4353" width="6.140625" style="1" customWidth="1"/>
    <col min="4354" max="4354" width="11.42578125" style="1" bestFit="1" customWidth="1"/>
    <col min="4355" max="4355" width="6.140625" style="1" customWidth="1"/>
    <col min="4356" max="4358" width="7.7109375" style="1" customWidth="1"/>
    <col min="4359" max="4360" width="10.7109375" style="1"/>
    <col min="4361" max="4361" width="11.28515625" style="1" customWidth="1"/>
    <col min="4362" max="4362" width="10.7109375" style="1"/>
    <col min="4363" max="4363" width="12.42578125" style="1" customWidth="1"/>
    <col min="4364" max="4364" width="2.28515625" style="1" customWidth="1"/>
    <col min="4365" max="4365" width="10.7109375" style="1"/>
    <col min="4366" max="4366" width="10.28515625" style="1" customWidth="1"/>
    <col min="4367" max="4371" width="10.7109375" style="1"/>
    <col min="4372" max="4372" width="1.7109375" style="1" customWidth="1"/>
    <col min="4373" max="4377" width="10.7109375" style="1"/>
    <col min="4378" max="4378" width="10.5703125" style="1" customWidth="1"/>
    <col min="4379" max="4379" width="10.7109375" style="1"/>
    <col min="4380" max="4380" width="1.85546875" style="1" customWidth="1"/>
    <col min="4381" max="4604" width="10.7109375" style="1"/>
    <col min="4605" max="4605" width="14.5703125" style="1" customWidth="1"/>
    <col min="4606" max="4606" width="1.7109375" style="1" customWidth="1"/>
    <col min="4607" max="4607" width="14.42578125" style="1" customWidth="1"/>
    <col min="4608" max="4608" width="11.42578125" style="1" bestFit="1" customWidth="1"/>
    <col min="4609" max="4609" width="6.140625" style="1" customWidth="1"/>
    <col min="4610" max="4610" width="11.42578125" style="1" bestFit="1" customWidth="1"/>
    <col min="4611" max="4611" width="6.140625" style="1" customWidth="1"/>
    <col min="4612" max="4614" width="7.7109375" style="1" customWidth="1"/>
    <col min="4615" max="4616" width="10.7109375" style="1"/>
    <col min="4617" max="4617" width="11.28515625" style="1" customWidth="1"/>
    <col min="4618" max="4618" width="10.7109375" style="1"/>
    <col min="4619" max="4619" width="12.42578125" style="1" customWidth="1"/>
    <col min="4620" max="4620" width="2.28515625" style="1" customWidth="1"/>
    <col min="4621" max="4621" width="10.7109375" style="1"/>
    <col min="4622" max="4622" width="10.28515625" style="1" customWidth="1"/>
    <col min="4623" max="4627" width="10.7109375" style="1"/>
    <col min="4628" max="4628" width="1.7109375" style="1" customWidth="1"/>
    <col min="4629" max="4633" width="10.7109375" style="1"/>
    <col min="4634" max="4634" width="10.5703125" style="1" customWidth="1"/>
    <col min="4635" max="4635" width="10.7109375" style="1"/>
    <col min="4636" max="4636" width="1.85546875" style="1" customWidth="1"/>
    <col min="4637" max="4860" width="10.7109375" style="1"/>
    <col min="4861" max="4861" width="14.5703125" style="1" customWidth="1"/>
    <col min="4862" max="4862" width="1.7109375" style="1" customWidth="1"/>
    <col min="4863" max="4863" width="14.42578125" style="1" customWidth="1"/>
    <col min="4864" max="4864" width="11.42578125" style="1" bestFit="1" customWidth="1"/>
    <col min="4865" max="4865" width="6.140625" style="1" customWidth="1"/>
    <col min="4866" max="4866" width="11.42578125" style="1" bestFit="1" customWidth="1"/>
    <col min="4867" max="4867" width="6.140625" style="1" customWidth="1"/>
    <col min="4868" max="4870" width="7.7109375" style="1" customWidth="1"/>
    <col min="4871" max="4872" width="10.7109375" style="1"/>
    <col min="4873" max="4873" width="11.28515625" style="1" customWidth="1"/>
    <col min="4874" max="4874" width="10.7109375" style="1"/>
    <col min="4875" max="4875" width="12.42578125" style="1" customWidth="1"/>
    <col min="4876" max="4876" width="2.28515625" style="1" customWidth="1"/>
    <col min="4877" max="4877" width="10.7109375" style="1"/>
    <col min="4878" max="4878" width="10.28515625" style="1" customWidth="1"/>
    <col min="4879" max="4883" width="10.7109375" style="1"/>
    <col min="4884" max="4884" width="1.7109375" style="1" customWidth="1"/>
    <col min="4885" max="4889" width="10.7109375" style="1"/>
    <col min="4890" max="4890" width="10.5703125" style="1" customWidth="1"/>
    <col min="4891" max="4891" width="10.7109375" style="1"/>
    <col min="4892" max="4892" width="1.85546875" style="1" customWidth="1"/>
    <col min="4893" max="5116" width="10.7109375" style="1"/>
    <col min="5117" max="5117" width="14.5703125" style="1" customWidth="1"/>
    <col min="5118" max="5118" width="1.7109375" style="1" customWidth="1"/>
    <col min="5119" max="5119" width="14.42578125" style="1" customWidth="1"/>
    <col min="5120" max="5120" width="11.42578125" style="1" bestFit="1" customWidth="1"/>
    <col min="5121" max="5121" width="6.140625" style="1" customWidth="1"/>
    <col min="5122" max="5122" width="11.42578125" style="1" bestFit="1" customWidth="1"/>
    <col min="5123" max="5123" width="6.140625" style="1" customWidth="1"/>
    <col min="5124" max="5126" width="7.7109375" style="1" customWidth="1"/>
    <col min="5127" max="5128" width="10.7109375" style="1"/>
    <col min="5129" max="5129" width="11.28515625" style="1" customWidth="1"/>
    <col min="5130" max="5130" width="10.7109375" style="1"/>
    <col min="5131" max="5131" width="12.42578125" style="1" customWidth="1"/>
    <col min="5132" max="5132" width="2.28515625" style="1" customWidth="1"/>
    <col min="5133" max="5133" width="10.7109375" style="1"/>
    <col min="5134" max="5134" width="10.28515625" style="1" customWidth="1"/>
    <col min="5135" max="5139" width="10.7109375" style="1"/>
    <col min="5140" max="5140" width="1.7109375" style="1" customWidth="1"/>
    <col min="5141" max="5145" width="10.7109375" style="1"/>
    <col min="5146" max="5146" width="10.5703125" style="1" customWidth="1"/>
    <col min="5147" max="5147" width="10.7109375" style="1"/>
    <col min="5148" max="5148" width="1.85546875" style="1" customWidth="1"/>
    <col min="5149" max="5372" width="10.7109375" style="1"/>
    <col min="5373" max="5373" width="14.5703125" style="1" customWidth="1"/>
    <col min="5374" max="5374" width="1.7109375" style="1" customWidth="1"/>
    <col min="5375" max="5375" width="14.42578125" style="1" customWidth="1"/>
    <col min="5376" max="5376" width="11.42578125" style="1" bestFit="1" customWidth="1"/>
    <col min="5377" max="5377" width="6.140625" style="1" customWidth="1"/>
    <col min="5378" max="5378" width="11.42578125" style="1" bestFit="1" customWidth="1"/>
    <col min="5379" max="5379" width="6.140625" style="1" customWidth="1"/>
    <col min="5380" max="5382" width="7.7109375" style="1" customWidth="1"/>
    <col min="5383" max="5384" width="10.7109375" style="1"/>
    <col min="5385" max="5385" width="11.28515625" style="1" customWidth="1"/>
    <col min="5386" max="5386" width="10.7109375" style="1"/>
    <col min="5387" max="5387" width="12.42578125" style="1" customWidth="1"/>
    <col min="5388" max="5388" width="2.28515625" style="1" customWidth="1"/>
    <col min="5389" max="5389" width="10.7109375" style="1"/>
    <col min="5390" max="5390" width="10.28515625" style="1" customWidth="1"/>
    <col min="5391" max="5395" width="10.7109375" style="1"/>
    <col min="5396" max="5396" width="1.7109375" style="1" customWidth="1"/>
    <col min="5397" max="5401" width="10.7109375" style="1"/>
    <col min="5402" max="5402" width="10.5703125" style="1" customWidth="1"/>
    <col min="5403" max="5403" width="10.7109375" style="1"/>
    <col min="5404" max="5404" width="1.85546875" style="1" customWidth="1"/>
    <col min="5405" max="5628" width="10.7109375" style="1"/>
    <col min="5629" max="5629" width="14.5703125" style="1" customWidth="1"/>
    <col min="5630" max="5630" width="1.7109375" style="1" customWidth="1"/>
    <col min="5631" max="5631" width="14.42578125" style="1" customWidth="1"/>
    <col min="5632" max="5632" width="11.42578125" style="1" bestFit="1" customWidth="1"/>
    <col min="5633" max="5633" width="6.140625" style="1" customWidth="1"/>
    <col min="5634" max="5634" width="11.42578125" style="1" bestFit="1" customWidth="1"/>
    <col min="5635" max="5635" width="6.140625" style="1" customWidth="1"/>
    <col min="5636" max="5638" width="7.7109375" style="1" customWidth="1"/>
    <col min="5639" max="5640" width="10.7109375" style="1"/>
    <col min="5641" max="5641" width="11.28515625" style="1" customWidth="1"/>
    <col min="5642" max="5642" width="10.7109375" style="1"/>
    <col min="5643" max="5643" width="12.42578125" style="1" customWidth="1"/>
    <col min="5644" max="5644" width="2.28515625" style="1" customWidth="1"/>
    <col min="5645" max="5645" width="10.7109375" style="1"/>
    <col min="5646" max="5646" width="10.28515625" style="1" customWidth="1"/>
    <col min="5647" max="5651" width="10.7109375" style="1"/>
    <col min="5652" max="5652" width="1.7109375" style="1" customWidth="1"/>
    <col min="5653" max="5657" width="10.7109375" style="1"/>
    <col min="5658" max="5658" width="10.5703125" style="1" customWidth="1"/>
    <col min="5659" max="5659" width="10.7109375" style="1"/>
    <col min="5660" max="5660" width="1.85546875" style="1" customWidth="1"/>
    <col min="5661" max="5884" width="10.7109375" style="1"/>
    <col min="5885" max="5885" width="14.5703125" style="1" customWidth="1"/>
    <col min="5886" max="5886" width="1.7109375" style="1" customWidth="1"/>
    <col min="5887" max="5887" width="14.42578125" style="1" customWidth="1"/>
    <col min="5888" max="5888" width="11.42578125" style="1" bestFit="1" customWidth="1"/>
    <col min="5889" max="5889" width="6.140625" style="1" customWidth="1"/>
    <col min="5890" max="5890" width="11.42578125" style="1" bestFit="1" customWidth="1"/>
    <col min="5891" max="5891" width="6.140625" style="1" customWidth="1"/>
    <col min="5892" max="5894" width="7.7109375" style="1" customWidth="1"/>
    <col min="5895" max="5896" width="10.7109375" style="1"/>
    <col min="5897" max="5897" width="11.28515625" style="1" customWidth="1"/>
    <col min="5898" max="5898" width="10.7109375" style="1"/>
    <col min="5899" max="5899" width="12.42578125" style="1" customWidth="1"/>
    <col min="5900" max="5900" width="2.28515625" style="1" customWidth="1"/>
    <col min="5901" max="5901" width="10.7109375" style="1"/>
    <col min="5902" max="5902" width="10.28515625" style="1" customWidth="1"/>
    <col min="5903" max="5907" width="10.7109375" style="1"/>
    <col min="5908" max="5908" width="1.7109375" style="1" customWidth="1"/>
    <col min="5909" max="5913" width="10.7109375" style="1"/>
    <col min="5914" max="5914" width="10.5703125" style="1" customWidth="1"/>
    <col min="5915" max="5915" width="10.7109375" style="1"/>
    <col min="5916" max="5916" width="1.85546875" style="1" customWidth="1"/>
    <col min="5917" max="6140" width="10.7109375" style="1"/>
    <col min="6141" max="6141" width="14.5703125" style="1" customWidth="1"/>
    <col min="6142" max="6142" width="1.7109375" style="1" customWidth="1"/>
    <col min="6143" max="6143" width="14.42578125" style="1" customWidth="1"/>
    <col min="6144" max="6144" width="11.42578125" style="1" bestFit="1" customWidth="1"/>
    <col min="6145" max="6145" width="6.140625" style="1" customWidth="1"/>
    <col min="6146" max="6146" width="11.42578125" style="1" bestFit="1" customWidth="1"/>
    <col min="6147" max="6147" width="6.140625" style="1" customWidth="1"/>
    <col min="6148" max="6150" width="7.7109375" style="1" customWidth="1"/>
    <col min="6151" max="6152" width="10.7109375" style="1"/>
    <col min="6153" max="6153" width="11.28515625" style="1" customWidth="1"/>
    <col min="6154" max="6154" width="10.7109375" style="1"/>
    <col min="6155" max="6155" width="12.42578125" style="1" customWidth="1"/>
    <col min="6156" max="6156" width="2.28515625" style="1" customWidth="1"/>
    <col min="6157" max="6157" width="10.7109375" style="1"/>
    <col min="6158" max="6158" width="10.28515625" style="1" customWidth="1"/>
    <col min="6159" max="6163" width="10.7109375" style="1"/>
    <col min="6164" max="6164" width="1.7109375" style="1" customWidth="1"/>
    <col min="6165" max="6169" width="10.7109375" style="1"/>
    <col min="6170" max="6170" width="10.5703125" style="1" customWidth="1"/>
    <col min="6171" max="6171" width="10.7109375" style="1"/>
    <col min="6172" max="6172" width="1.85546875" style="1" customWidth="1"/>
    <col min="6173" max="6396" width="10.7109375" style="1"/>
    <col min="6397" max="6397" width="14.5703125" style="1" customWidth="1"/>
    <col min="6398" max="6398" width="1.7109375" style="1" customWidth="1"/>
    <col min="6399" max="6399" width="14.42578125" style="1" customWidth="1"/>
    <col min="6400" max="6400" width="11.42578125" style="1" bestFit="1" customWidth="1"/>
    <col min="6401" max="6401" width="6.140625" style="1" customWidth="1"/>
    <col min="6402" max="6402" width="11.42578125" style="1" bestFit="1" customWidth="1"/>
    <col min="6403" max="6403" width="6.140625" style="1" customWidth="1"/>
    <col min="6404" max="6406" width="7.7109375" style="1" customWidth="1"/>
    <col min="6407" max="6408" width="10.7109375" style="1"/>
    <col min="6409" max="6409" width="11.28515625" style="1" customWidth="1"/>
    <col min="6410" max="6410" width="10.7109375" style="1"/>
    <col min="6411" max="6411" width="12.42578125" style="1" customWidth="1"/>
    <col min="6412" max="6412" width="2.28515625" style="1" customWidth="1"/>
    <col min="6413" max="6413" width="10.7109375" style="1"/>
    <col min="6414" max="6414" width="10.28515625" style="1" customWidth="1"/>
    <col min="6415" max="6419" width="10.7109375" style="1"/>
    <col min="6420" max="6420" width="1.7109375" style="1" customWidth="1"/>
    <col min="6421" max="6425" width="10.7109375" style="1"/>
    <col min="6426" max="6426" width="10.5703125" style="1" customWidth="1"/>
    <col min="6427" max="6427" width="10.7109375" style="1"/>
    <col min="6428" max="6428" width="1.85546875" style="1" customWidth="1"/>
    <col min="6429" max="6652" width="10.7109375" style="1"/>
    <col min="6653" max="6653" width="14.5703125" style="1" customWidth="1"/>
    <col min="6654" max="6654" width="1.7109375" style="1" customWidth="1"/>
    <col min="6655" max="6655" width="14.42578125" style="1" customWidth="1"/>
    <col min="6656" max="6656" width="11.42578125" style="1" bestFit="1" customWidth="1"/>
    <col min="6657" max="6657" width="6.140625" style="1" customWidth="1"/>
    <col min="6658" max="6658" width="11.42578125" style="1" bestFit="1" customWidth="1"/>
    <col min="6659" max="6659" width="6.140625" style="1" customWidth="1"/>
    <col min="6660" max="6662" width="7.7109375" style="1" customWidth="1"/>
    <col min="6663" max="6664" width="10.7109375" style="1"/>
    <col min="6665" max="6665" width="11.28515625" style="1" customWidth="1"/>
    <col min="6666" max="6666" width="10.7109375" style="1"/>
    <col min="6667" max="6667" width="12.42578125" style="1" customWidth="1"/>
    <col min="6668" max="6668" width="2.28515625" style="1" customWidth="1"/>
    <col min="6669" max="6669" width="10.7109375" style="1"/>
    <col min="6670" max="6670" width="10.28515625" style="1" customWidth="1"/>
    <col min="6671" max="6675" width="10.7109375" style="1"/>
    <col min="6676" max="6676" width="1.7109375" style="1" customWidth="1"/>
    <col min="6677" max="6681" width="10.7109375" style="1"/>
    <col min="6682" max="6682" width="10.5703125" style="1" customWidth="1"/>
    <col min="6683" max="6683" width="10.7109375" style="1"/>
    <col min="6684" max="6684" width="1.85546875" style="1" customWidth="1"/>
    <col min="6685" max="6908" width="10.7109375" style="1"/>
    <col min="6909" max="6909" width="14.5703125" style="1" customWidth="1"/>
    <col min="6910" max="6910" width="1.7109375" style="1" customWidth="1"/>
    <col min="6911" max="6911" width="14.42578125" style="1" customWidth="1"/>
    <col min="6912" max="6912" width="11.42578125" style="1" bestFit="1" customWidth="1"/>
    <col min="6913" max="6913" width="6.140625" style="1" customWidth="1"/>
    <col min="6914" max="6914" width="11.42578125" style="1" bestFit="1" customWidth="1"/>
    <col min="6915" max="6915" width="6.140625" style="1" customWidth="1"/>
    <col min="6916" max="6918" width="7.7109375" style="1" customWidth="1"/>
    <col min="6919" max="6920" width="10.7109375" style="1"/>
    <col min="6921" max="6921" width="11.28515625" style="1" customWidth="1"/>
    <col min="6922" max="6922" width="10.7109375" style="1"/>
    <col min="6923" max="6923" width="12.42578125" style="1" customWidth="1"/>
    <col min="6924" max="6924" width="2.28515625" style="1" customWidth="1"/>
    <col min="6925" max="6925" width="10.7109375" style="1"/>
    <col min="6926" max="6926" width="10.28515625" style="1" customWidth="1"/>
    <col min="6927" max="6931" width="10.7109375" style="1"/>
    <col min="6932" max="6932" width="1.7109375" style="1" customWidth="1"/>
    <col min="6933" max="6937" width="10.7109375" style="1"/>
    <col min="6938" max="6938" width="10.5703125" style="1" customWidth="1"/>
    <col min="6939" max="6939" width="10.7109375" style="1"/>
    <col min="6940" max="6940" width="1.85546875" style="1" customWidth="1"/>
    <col min="6941" max="7164" width="10.7109375" style="1"/>
    <col min="7165" max="7165" width="14.5703125" style="1" customWidth="1"/>
    <col min="7166" max="7166" width="1.7109375" style="1" customWidth="1"/>
    <col min="7167" max="7167" width="14.42578125" style="1" customWidth="1"/>
    <col min="7168" max="7168" width="11.42578125" style="1" bestFit="1" customWidth="1"/>
    <col min="7169" max="7169" width="6.140625" style="1" customWidth="1"/>
    <col min="7170" max="7170" width="11.42578125" style="1" bestFit="1" customWidth="1"/>
    <col min="7171" max="7171" width="6.140625" style="1" customWidth="1"/>
    <col min="7172" max="7174" width="7.7109375" style="1" customWidth="1"/>
    <col min="7175" max="7176" width="10.7109375" style="1"/>
    <col min="7177" max="7177" width="11.28515625" style="1" customWidth="1"/>
    <col min="7178" max="7178" width="10.7109375" style="1"/>
    <col min="7179" max="7179" width="12.42578125" style="1" customWidth="1"/>
    <col min="7180" max="7180" width="2.28515625" style="1" customWidth="1"/>
    <col min="7181" max="7181" width="10.7109375" style="1"/>
    <col min="7182" max="7182" width="10.28515625" style="1" customWidth="1"/>
    <col min="7183" max="7187" width="10.7109375" style="1"/>
    <col min="7188" max="7188" width="1.7109375" style="1" customWidth="1"/>
    <col min="7189" max="7193" width="10.7109375" style="1"/>
    <col min="7194" max="7194" width="10.5703125" style="1" customWidth="1"/>
    <col min="7195" max="7195" width="10.7109375" style="1"/>
    <col min="7196" max="7196" width="1.85546875" style="1" customWidth="1"/>
    <col min="7197" max="7420" width="10.7109375" style="1"/>
    <col min="7421" max="7421" width="14.5703125" style="1" customWidth="1"/>
    <col min="7422" max="7422" width="1.7109375" style="1" customWidth="1"/>
    <col min="7423" max="7423" width="14.42578125" style="1" customWidth="1"/>
    <col min="7424" max="7424" width="11.42578125" style="1" bestFit="1" customWidth="1"/>
    <col min="7425" max="7425" width="6.140625" style="1" customWidth="1"/>
    <col min="7426" max="7426" width="11.42578125" style="1" bestFit="1" customWidth="1"/>
    <col min="7427" max="7427" width="6.140625" style="1" customWidth="1"/>
    <col min="7428" max="7430" width="7.7109375" style="1" customWidth="1"/>
    <col min="7431" max="7432" width="10.7109375" style="1"/>
    <col min="7433" max="7433" width="11.28515625" style="1" customWidth="1"/>
    <col min="7434" max="7434" width="10.7109375" style="1"/>
    <col min="7435" max="7435" width="12.42578125" style="1" customWidth="1"/>
    <col min="7436" max="7436" width="2.28515625" style="1" customWidth="1"/>
    <col min="7437" max="7437" width="10.7109375" style="1"/>
    <col min="7438" max="7438" width="10.28515625" style="1" customWidth="1"/>
    <col min="7439" max="7443" width="10.7109375" style="1"/>
    <col min="7444" max="7444" width="1.7109375" style="1" customWidth="1"/>
    <col min="7445" max="7449" width="10.7109375" style="1"/>
    <col min="7450" max="7450" width="10.5703125" style="1" customWidth="1"/>
    <col min="7451" max="7451" width="10.7109375" style="1"/>
    <col min="7452" max="7452" width="1.85546875" style="1" customWidth="1"/>
    <col min="7453" max="7676" width="10.7109375" style="1"/>
    <col min="7677" max="7677" width="14.5703125" style="1" customWidth="1"/>
    <col min="7678" max="7678" width="1.7109375" style="1" customWidth="1"/>
    <col min="7679" max="7679" width="14.42578125" style="1" customWidth="1"/>
    <col min="7680" max="7680" width="11.42578125" style="1" bestFit="1" customWidth="1"/>
    <col min="7681" max="7681" width="6.140625" style="1" customWidth="1"/>
    <col min="7682" max="7682" width="11.42578125" style="1" bestFit="1" customWidth="1"/>
    <col min="7683" max="7683" width="6.140625" style="1" customWidth="1"/>
    <col min="7684" max="7686" width="7.7109375" style="1" customWidth="1"/>
    <col min="7687" max="7688" width="10.7109375" style="1"/>
    <col min="7689" max="7689" width="11.28515625" style="1" customWidth="1"/>
    <col min="7690" max="7690" width="10.7109375" style="1"/>
    <col min="7691" max="7691" width="12.42578125" style="1" customWidth="1"/>
    <col min="7692" max="7692" width="2.28515625" style="1" customWidth="1"/>
    <col min="7693" max="7693" width="10.7109375" style="1"/>
    <col min="7694" max="7694" width="10.28515625" style="1" customWidth="1"/>
    <col min="7695" max="7699" width="10.7109375" style="1"/>
    <col min="7700" max="7700" width="1.7109375" style="1" customWidth="1"/>
    <col min="7701" max="7705" width="10.7109375" style="1"/>
    <col min="7706" max="7706" width="10.5703125" style="1" customWidth="1"/>
    <col min="7707" max="7707" width="10.7109375" style="1"/>
    <col min="7708" max="7708" width="1.85546875" style="1" customWidth="1"/>
    <col min="7709" max="7932" width="10.7109375" style="1"/>
    <col min="7933" max="7933" width="14.5703125" style="1" customWidth="1"/>
    <col min="7934" max="7934" width="1.7109375" style="1" customWidth="1"/>
    <col min="7935" max="7935" width="14.42578125" style="1" customWidth="1"/>
    <col min="7936" max="7936" width="11.42578125" style="1" bestFit="1" customWidth="1"/>
    <col min="7937" max="7937" width="6.140625" style="1" customWidth="1"/>
    <col min="7938" max="7938" width="11.42578125" style="1" bestFit="1" customWidth="1"/>
    <col min="7939" max="7939" width="6.140625" style="1" customWidth="1"/>
    <col min="7940" max="7942" width="7.7109375" style="1" customWidth="1"/>
    <col min="7943" max="7944" width="10.7109375" style="1"/>
    <col min="7945" max="7945" width="11.28515625" style="1" customWidth="1"/>
    <col min="7946" max="7946" width="10.7109375" style="1"/>
    <col min="7947" max="7947" width="12.42578125" style="1" customWidth="1"/>
    <col min="7948" max="7948" width="2.28515625" style="1" customWidth="1"/>
    <col min="7949" max="7949" width="10.7109375" style="1"/>
    <col min="7950" max="7950" width="10.28515625" style="1" customWidth="1"/>
    <col min="7951" max="7955" width="10.7109375" style="1"/>
    <col min="7956" max="7956" width="1.7109375" style="1" customWidth="1"/>
    <col min="7957" max="7961" width="10.7109375" style="1"/>
    <col min="7962" max="7962" width="10.5703125" style="1" customWidth="1"/>
    <col min="7963" max="7963" width="10.7109375" style="1"/>
    <col min="7964" max="7964" width="1.85546875" style="1" customWidth="1"/>
    <col min="7965" max="8188" width="10.7109375" style="1"/>
    <col min="8189" max="8189" width="14.5703125" style="1" customWidth="1"/>
    <col min="8190" max="8190" width="1.7109375" style="1" customWidth="1"/>
    <col min="8191" max="8191" width="14.42578125" style="1" customWidth="1"/>
    <col min="8192" max="8192" width="11.42578125" style="1" bestFit="1" customWidth="1"/>
    <col min="8193" max="8193" width="6.140625" style="1" customWidth="1"/>
    <col min="8194" max="8194" width="11.42578125" style="1" bestFit="1" customWidth="1"/>
    <col min="8195" max="8195" width="6.140625" style="1" customWidth="1"/>
    <col min="8196" max="8198" width="7.7109375" style="1" customWidth="1"/>
    <col min="8199" max="8200" width="10.7109375" style="1"/>
    <col min="8201" max="8201" width="11.28515625" style="1" customWidth="1"/>
    <col min="8202" max="8202" width="10.7109375" style="1"/>
    <col min="8203" max="8203" width="12.42578125" style="1" customWidth="1"/>
    <col min="8204" max="8204" width="2.28515625" style="1" customWidth="1"/>
    <col min="8205" max="8205" width="10.7109375" style="1"/>
    <col min="8206" max="8206" width="10.28515625" style="1" customWidth="1"/>
    <col min="8207" max="8211" width="10.7109375" style="1"/>
    <col min="8212" max="8212" width="1.7109375" style="1" customWidth="1"/>
    <col min="8213" max="8217" width="10.7109375" style="1"/>
    <col min="8218" max="8218" width="10.5703125" style="1" customWidth="1"/>
    <col min="8219" max="8219" width="10.7109375" style="1"/>
    <col min="8220" max="8220" width="1.85546875" style="1" customWidth="1"/>
    <col min="8221" max="8444" width="10.7109375" style="1"/>
    <col min="8445" max="8445" width="14.5703125" style="1" customWidth="1"/>
    <col min="8446" max="8446" width="1.7109375" style="1" customWidth="1"/>
    <col min="8447" max="8447" width="14.42578125" style="1" customWidth="1"/>
    <col min="8448" max="8448" width="11.42578125" style="1" bestFit="1" customWidth="1"/>
    <col min="8449" max="8449" width="6.140625" style="1" customWidth="1"/>
    <col min="8450" max="8450" width="11.42578125" style="1" bestFit="1" customWidth="1"/>
    <col min="8451" max="8451" width="6.140625" style="1" customWidth="1"/>
    <col min="8452" max="8454" width="7.7109375" style="1" customWidth="1"/>
    <col min="8455" max="8456" width="10.7109375" style="1"/>
    <col min="8457" max="8457" width="11.28515625" style="1" customWidth="1"/>
    <col min="8458" max="8458" width="10.7109375" style="1"/>
    <col min="8459" max="8459" width="12.42578125" style="1" customWidth="1"/>
    <col min="8460" max="8460" width="2.28515625" style="1" customWidth="1"/>
    <col min="8461" max="8461" width="10.7109375" style="1"/>
    <col min="8462" max="8462" width="10.28515625" style="1" customWidth="1"/>
    <col min="8463" max="8467" width="10.7109375" style="1"/>
    <col min="8468" max="8468" width="1.7109375" style="1" customWidth="1"/>
    <col min="8469" max="8473" width="10.7109375" style="1"/>
    <col min="8474" max="8474" width="10.5703125" style="1" customWidth="1"/>
    <col min="8475" max="8475" width="10.7109375" style="1"/>
    <col min="8476" max="8476" width="1.85546875" style="1" customWidth="1"/>
    <col min="8477" max="8700" width="10.7109375" style="1"/>
    <col min="8701" max="8701" width="14.5703125" style="1" customWidth="1"/>
    <col min="8702" max="8702" width="1.7109375" style="1" customWidth="1"/>
    <col min="8703" max="8703" width="14.42578125" style="1" customWidth="1"/>
    <col min="8704" max="8704" width="11.42578125" style="1" bestFit="1" customWidth="1"/>
    <col min="8705" max="8705" width="6.140625" style="1" customWidth="1"/>
    <col min="8706" max="8706" width="11.42578125" style="1" bestFit="1" customWidth="1"/>
    <col min="8707" max="8707" width="6.140625" style="1" customWidth="1"/>
    <col min="8708" max="8710" width="7.7109375" style="1" customWidth="1"/>
    <col min="8711" max="8712" width="10.7109375" style="1"/>
    <col min="8713" max="8713" width="11.28515625" style="1" customWidth="1"/>
    <col min="8714" max="8714" width="10.7109375" style="1"/>
    <col min="8715" max="8715" width="12.42578125" style="1" customWidth="1"/>
    <col min="8716" max="8716" width="2.28515625" style="1" customWidth="1"/>
    <col min="8717" max="8717" width="10.7109375" style="1"/>
    <col min="8718" max="8718" width="10.28515625" style="1" customWidth="1"/>
    <col min="8719" max="8723" width="10.7109375" style="1"/>
    <col min="8724" max="8724" width="1.7109375" style="1" customWidth="1"/>
    <col min="8725" max="8729" width="10.7109375" style="1"/>
    <col min="8730" max="8730" width="10.5703125" style="1" customWidth="1"/>
    <col min="8731" max="8731" width="10.7109375" style="1"/>
    <col min="8732" max="8732" width="1.85546875" style="1" customWidth="1"/>
    <col min="8733" max="8956" width="10.7109375" style="1"/>
    <col min="8957" max="8957" width="14.5703125" style="1" customWidth="1"/>
    <col min="8958" max="8958" width="1.7109375" style="1" customWidth="1"/>
    <col min="8959" max="8959" width="14.42578125" style="1" customWidth="1"/>
    <col min="8960" max="8960" width="11.42578125" style="1" bestFit="1" customWidth="1"/>
    <col min="8961" max="8961" width="6.140625" style="1" customWidth="1"/>
    <col min="8962" max="8962" width="11.42578125" style="1" bestFit="1" customWidth="1"/>
    <col min="8963" max="8963" width="6.140625" style="1" customWidth="1"/>
    <col min="8964" max="8966" width="7.7109375" style="1" customWidth="1"/>
    <col min="8967" max="8968" width="10.7109375" style="1"/>
    <col min="8969" max="8969" width="11.28515625" style="1" customWidth="1"/>
    <col min="8970" max="8970" width="10.7109375" style="1"/>
    <col min="8971" max="8971" width="12.42578125" style="1" customWidth="1"/>
    <col min="8972" max="8972" width="2.28515625" style="1" customWidth="1"/>
    <col min="8973" max="8973" width="10.7109375" style="1"/>
    <col min="8974" max="8974" width="10.28515625" style="1" customWidth="1"/>
    <col min="8975" max="8979" width="10.7109375" style="1"/>
    <col min="8980" max="8980" width="1.7109375" style="1" customWidth="1"/>
    <col min="8981" max="8985" width="10.7109375" style="1"/>
    <col min="8986" max="8986" width="10.5703125" style="1" customWidth="1"/>
    <col min="8987" max="8987" width="10.7109375" style="1"/>
    <col min="8988" max="8988" width="1.85546875" style="1" customWidth="1"/>
    <col min="8989" max="9212" width="10.7109375" style="1"/>
    <col min="9213" max="9213" width="14.5703125" style="1" customWidth="1"/>
    <col min="9214" max="9214" width="1.7109375" style="1" customWidth="1"/>
    <col min="9215" max="9215" width="14.42578125" style="1" customWidth="1"/>
    <col min="9216" max="9216" width="11.42578125" style="1" bestFit="1" customWidth="1"/>
    <col min="9217" max="9217" width="6.140625" style="1" customWidth="1"/>
    <col min="9218" max="9218" width="11.42578125" style="1" bestFit="1" customWidth="1"/>
    <col min="9219" max="9219" width="6.140625" style="1" customWidth="1"/>
    <col min="9220" max="9222" width="7.7109375" style="1" customWidth="1"/>
    <col min="9223" max="9224" width="10.7109375" style="1"/>
    <col min="9225" max="9225" width="11.28515625" style="1" customWidth="1"/>
    <col min="9226" max="9226" width="10.7109375" style="1"/>
    <col min="9227" max="9227" width="12.42578125" style="1" customWidth="1"/>
    <col min="9228" max="9228" width="2.28515625" style="1" customWidth="1"/>
    <col min="9229" max="9229" width="10.7109375" style="1"/>
    <col min="9230" max="9230" width="10.28515625" style="1" customWidth="1"/>
    <col min="9231" max="9235" width="10.7109375" style="1"/>
    <col min="9236" max="9236" width="1.7109375" style="1" customWidth="1"/>
    <col min="9237" max="9241" width="10.7109375" style="1"/>
    <col min="9242" max="9242" width="10.5703125" style="1" customWidth="1"/>
    <col min="9243" max="9243" width="10.7109375" style="1"/>
    <col min="9244" max="9244" width="1.85546875" style="1" customWidth="1"/>
    <col min="9245" max="9468" width="10.7109375" style="1"/>
    <col min="9469" max="9469" width="14.5703125" style="1" customWidth="1"/>
    <col min="9470" max="9470" width="1.7109375" style="1" customWidth="1"/>
    <col min="9471" max="9471" width="14.42578125" style="1" customWidth="1"/>
    <col min="9472" max="9472" width="11.42578125" style="1" bestFit="1" customWidth="1"/>
    <col min="9473" max="9473" width="6.140625" style="1" customWidth="1"/>
    <col min="9474" max="9474" width="11.42578125" style="1" bestFit="1" customWidth="1"/>
    <col min="9475" max="9475" width="6.140625" style="1" customWidth="1"/>
    <col min="9476" max="9478" width="7.7109375" style="1" customWidth="1"/>
    <col min="9479" max="9480" width="10.7109375" style="1"/>
    <col min="9481" max="9481" width="11.28515625" style="1" customWidth="1"/>
    <col min="9482" max="9482" width="10.7109375" style="1"/>
    <col min="9483" max="9483" width="12.42578125" style="1" customWidth="1"/>
    <col min="9484" max="9484" width="2.28515625" style="1" customWidth="1"/>
    <col min="9485" max="9485" width="10.7109375" style="1"/>
    <col min="9486" max="9486" width="10.28515625" style="1" customWidth="1"/>
    <col min="9487" max="9491" width="10.7109375" style="1"/>
    <col min="9492" max="9492" width="1.7109375" style="1" customWidth="1"/>
    <col min="9493" max="9497" width="10.7109375" style="1"/>
    <col min="9498" max="9498" width="10.5703125" style="1" customWidth="1"/>
    <col min="9499" max="9499" width="10.7109375" style="1"/>
    <col min="9500" max="9500" width="1.85546875" style="1" customWidth="1"/>
    <col min="9501" max="9724" width="10.7109375" style="1"/>
    <col min="9725" max="9725" width="14.5703125" style="1" customWidth="1"/>
    <col min="9726" max="9726" width="1.7109375" style="1" customWidth="1"/>
    <col min="9727" max="9727" width="14.42578125" style="1" customWidth="1"/>
    <col min="9728" max="9728" width="11.42578125" style="1" bestFit="1" customWidth="1"/>
    <col min="9729" max="9729" width="6.140625" style="1" customWidth="1"/>
    <col min="9730" max="9730" width="11.42578125" style="1" bestFit="1" customWidth="1"/>
    <col min="9731" max="9731" width="6.140625" style="1" customWidth="1"/>
    <col min="9732" max="9734" width="7.7109375" style="1" customWidth="1"/>
    <col min="9735" max="9736" width="10.7109375" style="1"/>
    <col min="9737" max="9737" width="11.28515625" style="1" customWidth="1"/>
    <col min="9738" max="9738" width="10.7109375" style="1"/>
    <col min="9739" max="9739" width="12.42578125" style="1" customWidth="1"/>
    <col min="9740" max="9740" width="2.28515625" style="1" customWidth="1"/>
    <col min="9741" max="9741" width="10.7109375" style="1"/>
    <col min="9742" max="9742" width="10.28515625" style="1" customWidth="1"/>
    <col min="9743" max="9747" width="10.7109375" style="1"/>
    <col min="9748" max="9748" width="1.7109375" style="1" customWidth="1"/>
    <col min="9749" max="9753" width="10.7109375" style="1"/>
    <col min="9754" max="9754" width="10.5703125" style="1" customWidth="1"/>
    <col min="9755" max="9755" width="10.7109375" style="1"/>
    <col min="9756" max="9756" width="1.85546875" style="1" customWidth="1"/>
    <col min="9757" max="9980" width="10.7109375" style="1"/>
    <col min="9981" max="9981" width="14.5703125" style="1" customWidth="1"/>
    <col min="9982" max="9982" width="1.7109375" style="1" customWidth="1"/>
    <col min="9983" max="9983" width="14.42578125" style="1" customWidth="1"/>
    <col min="9984" max="9984" width="11.42578125" style="1" bestFit="1" customWidth="1"/>
    <col min="9985" max="9985" width="6.140625" style="1" customWidth="1"/>
    <col min="9986" max="9986" width="11.42578125" style="1" bestFit="1" customWidth="1"/>
    <col min="9987" max="9987" width="6.140625" style="1" customWidth="1"/>
    <col min="9988" max="9990" width="7.7109375" style="1" customWidth="1"/>
    <col min="9991" max="9992" width="10.7109375" style="1"/>
    <col min="9993" max="9993" width="11.28515625" style="1" customWidth="1"/>
    <col min="9994" max="9994" width="10.7109375" style="1"/>
    <col min="9995" max="9995" width="12.42578125" style="1" customWidth="1"/>
    <col min="9996" max="9996" width="2.28515625" style="1" customWidth="1"/>
    <col min="9997" max="9997" width="10.7109375" style="1"/>
    <col min="9998" max="9998" width="10.28515625" style="1" customWidth="1"/>
    <col min="9999" max="10003" width="10.7109375" style="1"/>
    <col min="10004" max="10004" width="1.7109375" style="1" customWidth="1"/>
    <col min="10005" max="10009" width="10.7109375" style="1"/>
    <col min="10010" max="10010" width="10.5703125" style="1" customWidth="1"/>
    <col min="10011" max="10011" width="10.7109375" style="1"/>
    <col min="10012" max="10012" width="1.85546875" style="1" customWidth="1"/>
    <col min="10013" max="10236" width="10.7109375" style="1"/>
    <col min="10237" max="10237" width="14.5703125" style="1" customWidth="1"/>
    <col min="10238" max="10238" width="1.7109375" style="1" customWidth="1"/>
    <col min="10239" max="10239" width="14.42578125" style="1" customWidth="1"/>
    <col min="10240" max="10240" width="11.42578125" style="1" bestFit="1" customWidth="1"/>
    <col min="10241" max="10241" width="6.140625" style="1" customWidth="1"/>
    <col min="10242" max="10242" width="11.42578125" style="1" bestFit="1" customWidth="1"/>
    <col min="10243" max="10243" width="6.140625" style="1" customWidth="1"/>
    <col min="10244" max="10246" width="7.7109375" style="1" customWidth="1"/>
    <col min="10247" max="10248" width="10.7109375" style="1"/>
    <col min="10249" max="10249" width="11.28515625" style="1" customWidth="1"/>
    <col min="10250" max="10250" width="10.7109375" style="1"/>
    <col min="10251" max="10251" width="12.42578125" style="1" customWidth="1"/>
    <col min="10252" max="10252" width="2.28515625" style="1" customWidth="1"/>
    <col min="10253" max="10253" width="10.7109375" style="1"/>
    <col min="10254" max="10254" width="10.28515625" style="1" customWidth="1"/>
    <col min="10255" max="10259" width="10.7109375" style="1"/>
    <col min="10260" max="10260" width="1.7109375" style="1" customWidth="1"/>
    <col min="10261" max="10265" width="10.7109375" style="1"/>
    <col min="10266" max="10266" width="10.5703125" style="1" customWidth="1"/>
    <col min="10267" max="10267" width="10.7109375" style="1"/>
    <col min="10268" max="10268" width="1.85546875" style="1" customWidth="1"/>
    <col min="10269" max="10492" width="10.7109375" style="1"/>
    <col min="10493" max="10493" width="14.5703125" style="1" customWidth="1"/>
    <col min="10494" max="10494" width="1.7109375" style="1" customWidth="1"/>
    <col min="10495" max="10495" width="14.42578125" style="1" customWidth="1"/>
    <col min="10496" max="10496" width="11.42578125" style="1" bestFit="1" customWidth="1"/>
    <col min="10497" max="10497" width="6.140625" style="1" customWidth="1"/>
    <col min="10498" max="10498" width="11.42578125" style="1" bestFit="1" customWidth="1"/>
    <col min="10499" max="10499" width="6.140625" style="1" customWidth="1"/>
    <col min="10500" max="10502" width="7.7109375" style="1" customWidth="1"/>
    <col min="10503" max="10504" width="10.7109375" style="1"/>
    <col min="10505" max="10505" width="11.28515625" style="1" customWidth="1"/>
    <col min="10506" max="10506" width="10.7109375" style="1"/>
    <col min="10507" max="10507" width="12.42578125" style="1" customWidth="1"/>
    <col min="10508" max="10508" width="2.28515625" style="1" customWidth="1"/>
    <col min="10509" max="10509" width="10.7109375" style="1"/>
    <col min="10510" max="10510" width="10.28515625" style="1" customWidth="1"/>
    <col min="10511" max="10515" width="10.7109375" style="1"/>
    <col min="10516" max="10516" width="1.7109375" style="1" customWidth="1"/>
    <col min="10517" max="10521" width="10.7109375" style="1"/>
    <col min="10522" max="10522" width="10.5703125" style="1" customWidth="1"/>
    <col min="10523" max="10523" width="10.7109375" style="1"/>
    <col min="10524" max="10524" width="1.85546875" style="1" customWidth="1"/>
    <col min="10525" max="10748" width="10.7109375" style="1"/>
    <col min="10749" max="10749" width="14.5703125" style="1" customWidth="1"/>
    <col min="10750" max="10750" width="1.7109375" style="1" customWidth="1"/>
    <col min="10751" max="10751" width="14.42578125" style="1" customWidth="1"/>
    <col min="10752" max="10752" width="11.42578125" style="1" bestFit="1" customWidth="1"/>
    <col min="10753" max="10753" width="6.140625" style="1" customWidth="1"/>
    <col min="10754" max="10754" width="11.42578125" style="1" bestFit="1" customWidth="1"/>
    <col min="10755" max="10755" width="6.140625" style="1" customWidth="1"/>
    <col min="10756" max="10758" width="7.7109375" style="1" customWidth="1"/>
    <col min="10759" max="10760" width="10.7109375" style="1"/>
    <col min="10761" max="10761" width="11.28515625" style="1" customWidth="1"/>
    <col min="10762" max="10762" width="10.7109375" style="1"/>
    <col min="10763" max="10763" width="12.42578125" style="1" customWidth="1"/>
    <col min="10764" max="10764" width="2.28515625" style="1" customWidth="1"/>
    <col min="10765" max="10765" width="10.7109375" style="1"/>
    <col min="10766" max="10766" width="10.28515625" style="1" customWidth="1"/>
    <col min="10767" max="10771" width="10.7109375" style="1"/>
    <col min="10772" max="10772" width="1.7109375" style="1" customWidth="1"/>
    <col min="10773" max="10777" width="10.7109375" style="1"/>
    <col min="10778" max="10778" width="10.5703125" style="1" customWidth="1"/>
    <col min="10779" max="10779" width="10.7109375" style="1"/>
    <col min="10780" max="10780" width="1.85546875" style="1" customWidth="1"/>
    <col min="10781" max="11004" width="10.7109375" style="1"/>
    <col min="11005" max="11005" width="14.5703125" style="1" customWidth="1"/>
    <col min="11006" max="11006" width="1.7109375" style="1" customWidth="1"/>
    <col min="11007" max="11007" width="14.42578125" style="1" customWidth="1"/>
    <col min="11008" max="11008" width="11.42578125" style="1" bestFit="1" customWidth="1"/>
    <col min="11009" max="11009" width="6.140625" style="1" customWidth="1"/>
    <col min="11010" max="11010" width="11.42578125" style="1" bestFit="1" customWidth="1"/>
    <col min="11011" max="11011" width="6.140625" style="1" customWidth="1"/>
    <col min="11012" max="11014" width="7.7109375" style="1" customWidth="1"/>
    <col min="11015" max="11016" width="10.7109375" style="1"/>
    <col min="11017" max="11017" width="11.28515625" style="1" customWidth="1"/>
    <col min="11018" max="11018" width="10.7109375" style="1"/>
    <col min="11019" max="11019" width="12.42578125" style="1" customWidth="1"/>
    <col min="11020" max="11020" width="2.28515625" style="1" customWidth="1"/>
    <col min="11021" max="11021" width="10.7109375" style="1"/>
    <col min="11022" max="11022" width="10.28515625" style="1" customWidth="1"/>
    <col min="11023" max="11027" width="10.7109375" style="1"/>
    <col min="11028" max="11028" width="1.7109375" style="1" customWidth="1"/>
    <col min="11029" max="11033" width="10.7109375" style="1"/>
    <col min="11034" max="11034" width="10.5703125" style="1" customWidth="1"/>
    <col min="11035" max="11035" width="10.7109375" style="1"/>
    <col min="11036" max="11036" width="1.85546875" style="1" customWidth="1"/>
    <col min="11037" max="11260" width="10.7109375" style="1"/>
    <col min="11261" max="11261" width="14.5703125" style="1" customWidth="1"/>
    <col min="11262" max="11262" width="1.7109375" style="1" customWidth="1"/>
    <col min="11263" max="11263" width="14.42578125" style="1" customWidth="1"/>
    <col min="11264" max="11264" width="11.42578125" style="1" bestFit="1" customWidth="1"/>
    <col min="11265" max="11265" width="6.140625" style="1" customWidth="1"/>
    <col min="11266" max="11266" width="11.42578125" style="1" bestFit="1" customWidth="1"/>
    <col min="11267" max="11267" width="6.140625" style="1" customWidth="1"/>
    <col min="11268" max="11270" width="7.7109375" style="1" customWidth="1"/>
    <col min="11271" max="11272" width="10.7109375" style="1"/>
    <col min="11273" max="11273" width="11.28515625" style="1" customWidth="1"/>
    <col min="11274" max="11274" width="10.7109375" style="1"/>
    <col min="11275" max="11275" width="12.42578125" style="1" customWidth="1"/>
    <col min="11276" max="11276" width="2.28515625" style="1" customWidth="1"/>
    <col min="11277" max="11277" width="10.7109375" style="1"/>
    <col min="11278" max="11278" width="10.28515625" style="1" customWidth="1"/>
    <col min="11279" max="11283" width="10.7109375" style="1"/>
    <col min="11284" max="11284" width="1.7109375" style="1" customWidth="1"/>
    <col min="11285" max="11289" width="10.7109375" style="1"/>
    <col min="11290" max="11290" width="10.5703125" style="1" customWidth="1"/>
    <col min="11291" max="11291" width="10.7109375" style="1"/>
    <col min="11292" max="11292" width="1.85546875" style="1" customWidth="1"/>
    <col min="11293" max="11516" width="10.7109375" style="1"/>
    <col min="11517" max="11517" width="14.5703125" style="1" customWidth="1"/>
    <col min="11518" max="11518" width="1.7109375" style="1" customWidth="1"/>
    <col min="11519" max="11519" width="14.42578125" style="1" customWidth="1"/>
    <col min="11520" max="11520" width="11.42578125" style="1" bestFit="1" customWidth="1"/>
    <col min="11521" max="11521" width="6.140625" style="1" customWidth="1"/>
    <col min="11522" max="11522" width="11.42578125" style="1" bestFit="1" customWidth="1"/>
    <col min="11523" max="11523" width="6.140625" style="1" customWidth="1"/>
    <col min="11524" max="11526" width="7.7109375" style="1" customWidth="1"/>
    <col min="11527" max="11528" width="10.7109375" style="1"/>
    <col min="11529" max="11529" width="11.28515625" style="1" customWidth="1"/>
    <col min="11530" max="11530" width="10.7109375" style="1"/>
    <col min="11531" max="11531" width="12.42578125" style="1" customWidth="1"/>
    <col min="11532" max="11532" width="2.28515625" style="1" customWidth="1"/>
    <col min="11533" max="11533" width="10.7109375" style="1"/>
    <col min="11534" max="11534" width="10.28515625" style="1" customWidth="1"/>
    <col min="11535" max="11539" width="10.7109375" style="1"/>
    <col min="11540" max="11540" width="1.7109375" style="1" customWidth="1"/>
    <col min="11541" max="11545" width="10.7109375" style="1"/>
    <col min="11546" max="11546" width="10.5703125" style="1" customWidth="1"/>
    <col min="11547" max="11547" width="10.7109375" style="1"/>
    <col min="11548" max="11548" width="1.85546875" style="1" customWidth="1"/>
    <col min="11549" max="11772" width="10.7109375" style="1"/>
    <col min="11773" max="11773" width="14.5703125" style="1" customWidth="1"/>
    <col min="11774" max="11774" width="1.7109375" style="1" customWidth="1"/>
    <col min="11775" max="11775" width="14.42578125" style="1" customWidth="1"/>
    <col min="11776" max="11776" width="11.42578125" style="1" bestFit="1" customWidth="1"/>
    <col min="11777" max="11777" width="6.140625" style="1" customWidth="1"/>
    <col min="11778" max="11778" width="11.42578125" style="1" bestFit="1" customWidth="1"/>
    <col min="11779" max="11779" width="6.140625" style="1" customWidth="1"/>
    <col min="11780" max="11782" width="7.7109375" style="1" customWidth="1"/>
    <col min="11783" max="11784" width="10.7109375" style="1"/>
    <col min="11785" max="11785" width="11.28515625" style="1" customWidth="1"/>
    <col min="11786" max="11786" width="10.7109375" style="1"/>
    <col min="11787" max="11787" width="12.42578125" style="1" customWidth="1"/>
    <col min="11788" max="11788" width="2.28515625" style="1" customWidth="1"/>
    <col min="11789" max="11789" width="10.7109375" style="1"/>
    <col min="11790" max="11790" width="10.28515625" style="1" customWidth="1"/>
    <col min="11791" max="11795" width="10.7109375" style="1"/>
    <col min="11796" max="11796" width="1.7109375" style="1" customWidth="1"/>
    <col min="11797" max="11801" width="10.7109375" style="1"/>
    <col min="11802" max="11802" width="10.5703125" style="1" customWidth="1"/>
    <col min="11803" max="11803" width="10.7109375" style="1"/>
    <col min="11804" max="11804" width="1.85546875" style="1" customWidth="1"/>
    <col min="11805" max="12028" width="10.7109375" style="1"/>
    <col min="12029" max="12029" width="14.5703125" style="1" customWidth="1"/>
    <col min="12030" max="12030" width="1.7109375" style="1" customWidth="1"/>
    <col min="12031" max="12031" width="14.42578125" style="1" customWidth="1"/>
    <col min="12032" max="12032" width="11.42578125" style="1" bestFit="1" customWidth="1"/>
    <col min="12033" max="12033" width="6.140625" style="1" customWidth="1"/>
    <col min="12034" max="12034" width="11.42578125" style="1" bestFit="1" customWidth="1"/>
    <col min="12035" max="12035" width="6.140625" style="1" customWidth="1"/>
    <col min="12036" max="12038" width="7.7109375" style="1" customWidth="1"/>
    <col min="12039" max="12040" width="10.7109375" style="1"/>
    <col min="12041" max="12041" width="11.28515625" style="1" customWidth="1"/>
    <col min="12042" max="12042" width="10.7109375" style="1"/>
    <col min="12043" max="12043" width="12.42578125" style="1" customWidth="1"/>
    <col min="12044" max="12044" width="2.28515625" style="1" customWidth="1"/>
    <col min="12045" max="12045" width="10.7109375" style="1"/>
    <col min="12046" max="12046" width="10.28515625" style="1" customWidth="1"/>
    <col min="12047" max="12051" width="10.7109375" style="1"/>
    <col min="12052" max="12052" width="1.7109375" style="1" customWidth="1"/>
    <col min="12053" max="12057" width="10.7109375" style="1"/>
    <col min="12058" max="12058" width="10.5703125" style="1" customWidth="1"/>
    <col min="12059" max="12059" width="10.7109375" style="1"/>
    <col min="12060" max="12060" width="1.85546875" style="1" customWidth="1"/>
    <col min="12061" max="12284" width="10.7109375" style="1"/>
    <col min="12285" max="12285" width="14.5703125" style="1" customWidth="1"/>
    <col min="12286" max="12286" width="1.7109375" style="1" customWidth="1"/>
    <col min="12287" max="12287" width="14.42578125" style="1" customWidth="1"/>
    <col min="12288" max="12288" width="11.42578125" style="1" bestFit="1" customWidth="1"/>
    <col min="12289" max="12289" width="6.140625" style="1" customWidth="1"/>
    <col min="12290" max="12290" width="11.42578125" style="1" bestFit="1" customWidth="1"/>
    <col min="12291" max="12291" width="6.140625" style="1" customWidth="1"/>
    <col min="12292" max="12294" width="7.7109375" style="1" customWidth="1"/>
    <col min="12295" max="12296" width="10.7109375" style="1"/>
    <col min="12297" max="12297" width="11.28515625" style="1" customWidth="1"/>
    <col min="12298" max="12298" width="10.7109375" style="1"/>
    <col min="12299" max="12299" width="12.42578125" style="1" customWidth="1"/>
    <col min="12300" max="12300" width="2.28515625" style="1" customWidth="1"/>
    <col min="12301" max="12301" width="10.7109375" style="1"/>
    <col min="12302" max="12302" width="10.28515625" style="1" customWidth="1"/>
    <col min="12303" max="12307" width="10.7109375" style="1"/>
    <col min="12308" max="12308" width="1.7109375" style="1" customWidth="1"/>
    <col min="12309" max="12313" width="10.7109375" style="1"/>
    <col min="12314" max="12314" width="10.5703125" style="1" customWidth="1"/>
    <col min="12315" max="12315" width="10.7109375" style="1"/>
    <col min="12316" max="12316" width="1.85546875" style="1" customWidth="1"/>
    <col min="12317" max="12540" width="10.7109375" style="1"/>
    <col min="12541" max="12541" width="14.5703125" style="1" customWidth="1"/>
    <col min="12542" max="12542" width="1.7109375" style="1" customWidth="1"/>
    <col min="12543" max="12543" width="14.42578125" style="1" customWidth="1"/>
    <col min="12544" max="12544" width="11.42578125" style="1" bestFit="1" customWidth="1"/>
    <col min="12545" max="12545" width="6.140625" style="1" customWidth="1"/>
    <col min="12546" max="12546" width="11.42578125" style="1" bestFit="1" customWidth="1"/>
    <col min="12547" max="12547" width="6.140625" style="1" customWidth="1"/>
    <col min="12548" max="12550" width="7.7109375" style="1" customWidth="1"/>
    <col min="12551" max="12552" width="10.7109375" style="1"/>
    <col min="12553" max="12553" width="11.28515625" style="1" customWidth="1"/>
    <col min="12554" max="12554" width="10.7109375" style="1"/>
    <col min="12555" max="12555" width="12.42578125" style="1" customWidth="1"/>
    <col min="12556" max="12556" width="2.28515625" style="1" customWidth="1"/>
    <col min="12557" max="12557" width="10.7109375" style="1"/>
    <col min="12558" max="12558" width="10.28515625" style="1" customWidth="1"/>
    <col min="12559" max="12563" width="10.7109375" style="1"/>
    <col min="12564" max="12564" width="1.7109375" style="1" customWidth="1"/>
    <col min="12565" max="12569" width="10.7109375" style="1"/>
    <col min="12570" max="12570" width="10.5703125" style="1" customWidth="1"/>
    <col min="12571" max="12571" width="10.7109375" style="1"/>
    <col min="12572" max="12572" width="1.85546875" style="1" customWidth="1"/>
    <col min="12573" max="12796" width="10.7109375" style="1"/>
    <col min="12797" max="12797" width="14.5703125" style="1" customWidth="1"/>
    <col min="12798" max="12798" width="1.7109375" style="1" customWidth="1"/>
    <col min="12799" max="12799" width="14.42578125" style="1" customWidth="1"/>
    <col min="12800" max="12800" width="11.42578125" style="1" bestFit="1" customWidth="1"/>
    <col min="12801" max="12801" width="6.140625" style="1" customWidth="1"/>
    <col min="12802" max="12802" width="11.42578125" style="1" bestFit="1" customWidth="1"/>
    <col min="12803" max="12803" width="6.140625" style="1" customWidth="1"/>
    <col min="12804" max="12806" width="7.7109375" style="1" customWidth="1"/>
    <col min="12807" max="12808" width="10.7109375" style="1"/>
    <col min="12809" max="12809" width="11.28515625" style="1" customWidth="1"/>
    <col min="12810" max="12810" width="10.7109375" style="1"/>
    <col min="12811" max="12811" width="12.42578125" style="1" customWidth="1"/>
    <col min="12812" max="12812" width="2.28515625" style="1" customWidth="1"/>
    <col min="12813" max="12813" width="10.7109375" style="1"/>
    <col min="12814" max="12814" width="10.28515625" style="1" customWidth="1"/>
    <col min="12815" max="12819" width="10.7109375" style="1"/>
    <col min="12820" max="12820" width="1.7109375" style="1" customWidth="1"/>
    <col min="12821" max="12825" width="10.7109375" style="1"/>
    <col min="12826" max="12826" width="10.5703125" style="1" customWidth="1"/>
    <col min="12827" max="12827" width="10.7109375" style="1"/>
    <col min="12828" max="12828" width="1.85546875" style="1" customWidth="1"/>
    <col min="12829" max="13052" width="10.7109375" style="1"/>
    <col min="13053" max="13053" width="14.5703125" style="1" customWidth="1"/>
    <col min="13054" max="13054" width="1.7109375" style="1" customWidth="1"/>
    <col min="13055" max="13055" width="14.42578125" style="1" customWidth="1"/>
    <col min="13056" max="13056" width="11.42578125" style="1" bestFit="1" customWidth="1"/>
    <col min="13057" max="13057" width="6.140625" style="1" customWidth="1"/>
    <col min="13058" max="13058" width="11.42578125" style="1" bestFit="1" customWidth="1"/>
    <col min="13059" max="13059" width="6.140625" style="1" customWidth="1"/>
    <col min="13060" max="13062" width="7.7109375" style="1" customWidth="1"/>
    <col min="13063" max="13064" width="10.7109375" style="1"/>
    <col min="13065" max="13065" width="11.28515625" style="1" customWidth="1"/>
    <col min="13066" max="13066" width="10.7109375" style="1"/>
    <col min="13067" max="13067" width="12.42578125" style="1" customWidth="1"/>
    <col min="13068" max="13068" width="2.28515625" style="1" customWidth="1"/>
    <col min="13069" max="13069" width="10.7109375" style="1"/>
    <col min="13070" max="13070" width="10.28515625" style="1" customWidth="1"/>
    <col min="13071" max="13075" width="10.7109375" style="1"/>
    <col min="13076" max="13076" width="1.7109375" style="1" customWidth="1"/>
    <col min="13077" max="13081" width="10.7109375" style="1"/>
    <col min="13082" max="13082" width="10.5703125" style="1" customWidth="1"/>
    <col min="13083" max="13083" width="10.7109375" style="1"/>
    <col min="13084" max="13084" width="1.85546875" style="1" customWidth="1"/>
    <col min="13085" max="13308" width="10.7109375" style="1"/>
    <col min="13309" max="13309" width="14.5703125" style="1" customWidth="1"/>
    <col min="13310" max="13310" width="1.7109375" style="1" customWidth="1"/>
    <col min="13311" max="13311" width="14.42578125" style="1" customWidth="1"/>
    <col min="13312" max="13312" width="11.42578125" style="1" bestFit="1" customWidth="1"/>
    <col min="13313" max="13313" width="6.140625" style="1" customWidth="1"/>
    <col min="13314" max="13314" width="11.42578125" style="1" bestFit="1" customWidth="1"/>
    <col min="13315" max="13315" width="6.140625" style="1" customWidth="1"/>
    <col min="13316" max="13318" width="7.7109375" style="1" customWidth="1"/>
    <col min="13319" max="13320" width="10.7109375" style="1"/>
    <col min="13321" max="13321" width="11.28515625" style="1" customWidth="1"/>
    <col min="13322" max="13322" width="10.7109375" style="1"/>
    <col min="13323" max="13323" width="12.42578125" style="1" customWidth="1"/>
    <col min="13324" max="13324" width="2.28515625" style="1" customWidth="1"/>
    <col min="13325" max="13325" width="10.7109375" style="1"/>
    <col min="13326" max="13326" width="10.28515625" style="1" customWidth="1"/>
    <col min="13327" max="13331" width="10.7109375" style="1"/>
    <col min="13332" max="13332" width="1.7109375" style="1" customWidth="1"/>
    <col min="13333" max="13337" width="10.7109375" style="1"/>
    <col min="13338" max="13338" width="10.5703125" style="1" customWidth="1"/>
    <col min="13339" max="13339" width="10.7109375" style="1"/>
    <col min="13340" max="13340" width="1.85546875" style="1" customWidth="1"/>
    <col min="13341" max="13564" width="10.7109375" style="1"/>
    <col min="13565" max="13565" width="14.5703125" style="1" customWidth="1"/>
    <col min="13566" max="13566" width="1.7109375" style="1" customWidth="1"/>
    <col min="13567" max="13567" width="14.42578125" style="1" customWidth="1"/>
    <col min="13568" max="13568" width="11.42578125" style="1" bestFit="1" customWidth="1"/>
    <col min="13569" max="13569" width="6.140625" style="1" customWidth="1"/>
    <col min="13570" max="13570" width="11.42578125" style="1" bestFit="1" customWidth="1"/>
    <col min="13571" max="13571" width="6.140625" style="1" customWidth="1"/>
    <col min="13572" max="13574" width="7.7109375" style="1" customWidth="1"/>
    <col min="13575" max="13576" width="10.7109375" style="1"/>
    <col min="13577" max="13577" width="11.28515625" style="1" customWidth="1"/>
    <col min="13578" max="13578" width="10.7109375" style="1"/>
    <col min="13579" max="13579" width="12.42578125" style="1" customWidth="1"/>
    <col min="13580" max="13580" width="2.28515625" style="1" customWidth="1"/>
    <col min="13581" max="13581" width="10.7109375" style="1"/>
    <col min="13582" max="13582" width="10.28515625" style="1" customWidth="1"/>
    <col min="13583" max="13587" width="10.7109375" style="1"/>
    <col min="13588" max="13588" width="1.7109375" style="1" customWidth="1"/>
    <col min="13589" max="13593" width="10.7109375" style="1"/>
    <col min="13594" max="13594" width="10.5703125" style="1" customWidth="1"/>
    <col min="13595" max="13595" width="10.7109375" style="1"/>
    <col min="13596" max="13596" width="1.85546875" style="1" customWidth="1"/>
    <col min="13597" max="13820" width="10.7109375" style="1"/>
    <col min="13821" max="13821" width="14.5703125" style="1" customWidth="1"/>
    <col min="13822" max="13822" width="1.7109375" style="1" customWidth="1"/>
    <col min="13823" max="13823" width="14.42578125" style="1" customWidth="1"/>
    <col min="13824" max="13824" width="11.42578125" style="1" bestFit="1" customWidth="1"/>
    <col min="13825" max="13825" width="6.140625" style="1" customWidth="1"/>
    <col min="13826" max="13826" width="11.42578125" style="1" bestFit="1" customWidth="1"/>
    <col min="13827" max="13827" width="6.140625" style="1" customWidth="1"/>
    <col min="13828" max="13830" width="7.7109375" style="1" customWidth="1"/>
    <col min="13831" max="13832" width="10.7109375" style="1"/>
    <col min="13833" max="13833" width="11.28515625" style="1" customWidth="1"/>
    <col min="13834" max="13834" width="10.7109375" style="1"/>
    <col min="13835" max="13835" width="12.42578125" style="1" customWidth="1"/>
    <col min="13836" max="13836" width="2.28515625" style="1" customWidth="1"/>
    <col min="13837" max="13837" width="10.7109375" style="1"/>
    <col min="13838" max="13838" width="10.28515625" style="1" customWidth="1"/>
    <col min="13839" max="13843" width="10.7109375" style="1"/>
    <col min="13844" max="13844" width="1.7109375" style="1" customWidth="1"/>
    <col min="13845" max="13849" width="10.7109375" style="1"/>
    <col min="13850" max="13850" width="10.5703125" style="1" customWidth="1"/>
    <col min="13851" max="13851" width="10.7109375" style="1"/>
    <col min="13852" max="13852" width="1.85546875" style="1" customWidth="1"/>
    <col min="13853" max="14076" width="10.7109375" style="1"/>
    <col min="14077" max="14077" width="14.5703125" style="1" customWidth="1"/>
    <col min="14078" max="14078" width="1.7109375" style="1" customWidth="1"/>
    <col min="14079" max="14079" width="14.42578125" style="1" customWidth="1"/>
    <col min="14080" max="14080" width="11.42578125" style="1" bestFit="1" customWidth="1"/>
    <col min="14081" max="14081" width="6.140625" style="1" customWidth="1"/>
    <col min="14082" max="14082" width="11.42578125" style="1" bestFit="1" customWidth="1"/>
    <col min="14083" max="14083" width="6.140625" style="1" customWidth="1"/>
    <col min="14084" max="14086" width="7.7109375" style="1" customWidth="1"/>
    <col min="14087" max="14088" width="10.7109375" style="1"/>
    <col min="14089" max="14089" width="11.28515625" style="1" customWidth="1"/>
    <col min="14090" max="14090" width="10.7109375" style="1"/>
    <col min="14091" max="14091" width="12.42578125" style="1" customWidth="1"/>
    <col min="14092" max="14092" width="2.28515625" style="1" customWidth="1"/>
    <col min="14093" max="14093" width="10.7109375" style="1"/>
    <col min="14094" max="14094" width="10.28515625" style="1" customWidth="1"/>
    <col min="14095" max="14099" width="10.7109375" style="1"/>
    <col min="14100" max="14100" width="1.7109375" style="1" customWidth="1"/>
    <col min="14101" max="14105" width="10.7109375" style="1"/>
    <col min="14106" max="14106" width="10.5703125" style="1" customWidth="1"/>
    <col min="14107" max="14107" width="10.7109375" style="1"/>
    <col min="14108" max="14108" width="1.85546875" style="1" customWidth="1"/>
    <col min="14109" max="14332" width="10.7109375" style="1"/>
    <col min="14333" max="14333" width="14.5703125" style="1" customWidth="1"/>
    <col min="14334" max="14334" width="1.7109375" style="1" customWidth="1"/>
    <col min="14335" max="14335" width="14.42578125" style="1" customWidth="1"/>
    <col min="14336" max="14336" width="11.42578125" style="1" bestFit="1" customWidth="1"/>
    <col min="14337" max="14337" width="6.140625" style="1" customWidth="1"/>
    <col min="14338" max="14338" width="11.42578125" style="1" bestFit="1" customWidth="1"/>
    <col min="14339" max="14339" width="6.140625" style="1" customWidth="1"/>
    <col min="14340" max="14342" width="7.7109375" style="1" customWidth="1"/>
    <col min="14343" max="14344" width="10.7109375" style="1"/>
    <col min="14345" max="14345" width="11.28515625" style="1" customWidth="1"/>
    <col min="14346" max="14346" width="10.7109375" style="1"/>
    <col min="14347" max="14347" width="12.42578125" style="1" customWidth="1"/>
    <col min="14348" max="14348" width="2.28515625" style="1" customWidth="1"/>
    <col min="14349" max="14349" width="10.7109375" style="1"/>
    <col min="14350" max="14350" width="10.28515625" style="1" customWidth="1"/>
    <col min="14351" max="14355" width="10.7109375" style="1"/>
    <col min="14356" max="14356" width="1.7109375" style="1" customWidth="1"/>
    <col min="14357" max="14361" width="10.7109375" style="1"/>
    <col min="14362" max="14362" width="10.5703125" style="1" customWidth="1"/>
    <col min="14363" max="14363" width="10.7109375" style="1"/>
    <col min="14364" max="14364" width="1.85546875" style="1" customWidth="1"/>
    <col min="14365" max="14588" width="10.7109375" style="1"/>
    <col min="14589" max="14589" width="14.5703125" style="1" customWidth="1"/>
    <col min="14590" max="14590" width="1.7109375" style="1" customWidth="1"/>
    <col min="14591" max="14591" width="14.42578125" style="1" customWidth="1"/>
    <col min="14592" max="14592" width="11.42578125" style="1" bestFit="1" customWidth="1"/>
    <col min="14593" max="14593" width="6.140625" style="1" customWidth="1"/>
    <col min="14594" max="14594" width="11.42578125" style="1" bestFit="1" customWidth="1"/>
    <col min="14595" max="14595" width="6.140625" style="1" customWidth="1"/>
    <col min="14596" max="14598" width="7.7109375" style="1" customWidth="1"/>
    <col min="14599" max="14600" width="10.7109375" style="1"/>
    <col min="14601" max="14601" width="11.28515625" style="1" customWidth="1"/>
    <col min="14602" max="14602" width="10.7109375" style="1"/>
    <col min="14603" max="14603" width="12.42578125" style="1" customWidth="1"/>
    <col min="14604" max="14604" width="2.28515625" style="1" customWidth="1"/>
    <col min="14605" max="14605" width="10.7109375" style="1"/>
    <col min="14606" max="14606" width="10.28515625" style="1" customWidth="1"/>
    <col min="14607" max="14611" width="10.7109375" style="1"/>
    <col min="14612" max="14612" width="1.7109375" style="1" customWidth="1"/>
    <col min="14613" max="14617" width="10.7109375" style="1"/>
    <col min="14618" max="14618" width="10.5703125" style="1" customWidth="1"/>
    <col min="14619" max="14619" width="10.7109375" style="1"/>
    <col min="14620" max="14620" width="1.85546875" style="1" customWidth="1"/>
    <col min="14621" max="14844" width="10.7109375" style="1"/>
    <col min="14845" max="14845" width="14.5703125" style="1" customWidth="1"/>
    <col min="14846" max="14846" width="1.7109375" style="1" customWidth="1"/>
    <col min="14847" max="14847" width="14.42578125" style="1" customWidth="1"/>
    <col min="14848" max="14848" width="11.42578125" style="1" bestFit="1" customWidth="1"/>
    <col min="14849" max="14849" width="6.140625" style="1" customWidth="1"/>
    <col min="14850" max="14850" width="11.42578125" style="1" bestFit="1" customWidth="1"/>
    <col min="14851" max="14851" width="6.140625" style="1" customWidth="1"/>
    <col min="14852" max="14854" width="7.7109375" style="1" customWidth="1"/>
    <col min="14855" max="14856" width="10.7109375" style="1"/>
    <col min="14857" max="14857" width="11.28515625" style="1" customWidth="1"/>
    <col min="14858" max="14858" width="10.7109375" style="1"/>
    <col min="14859" max="14859" width="12.42578125" style="1" customWidth="1"/>
    <col min="14860" max="14860" width="2.28515625" style="1" customWidth="1"/>
    <col min="14861" max="14861" width="10.7109375" style="1"/>
    <col min="14862" max="14862" width="10.28515625" style="1" customWidth="1"/>
    <col min="14863" max="14867" width="10.7109375" style="1"/>
    <col min="14868" max="14868" width="1.7109375" style="1" customWidth="1"/>
    <col min="14869" max="14873" width="10.7109375" style="1"/>
    <col min="14874" max="14874" width="10.5703125" style="1" customWidth="1"/>
    <col min="14875" max="14875" width="10.7109375" style="1"/>
    <col min="14876" max="14876" width="1.85546875" style="1" customWidth="1"/>
    <col min="14877" max="15100" width="10.7109375" style="1"/>
    <col min="15101" max="15101" width="14.5703125" style="1" customWidth="1"/>
    <col min="15102" max="15102" width="1.7109375" style="1" customWidth="1"/>
    <col min="15103" max="15103" width="14.42578125" style="1" customWidth="1"/>
    <col min="15104" max="15104" width="11.42578125" style="1" bestFit="1" customWidth="1"/>
    <col min="15105" max="15105" width="6.140625" style="1" customWidth="1"/>
    <col min="15106" max="15106" width="11.42578125" style="1" bestFit="1" customWidth="1"/>
    <col min="15107" max="15107" width="6.140625" style="1" customWidth="1"/>
    <col min="15108" max="15110" width="7.7109375" style="1" customWidth="1"/>
    <col min="15111" max="15112" width="10.7109375" style="1"/>
    <col min="15113" max="15113" width="11.28515625" style="1" customWidth="1"/>
    <col min="15114" max="15114" width="10.7109375" style="1"/>
    <col min="15115" max="15115" width="12.42578125" style="1" customWidth="1"/>
    <col min="15116" max="15116" width="2.28515625" style="1" customWidth="1"/>
    <col min="15117" max="15117" width="10.7109375" style="1"/>
    <col min="15118" max="15118" width="10.28515625" style="1" customWidth="1"/>
    <col min="15119" max="15123" width="10.7109375" style="1"/>
    <col min="15124" max="15124" width="1.7109375" style="1" customWidth="1"/>
    <col min="15125" max="15129" width="10.7109375" style="1"/>
    <col min="15130" max="15130" width="10.5703125" style="1" customWidth="1"/>
    <col min="15131" max="15131" width="10.7109375" style="1"/>
    <col min="15132" max="15132" width="1.85546875" style="1" customWidth="1"/>
    <col min="15133" max="15356" width="10.7109375" style="1"/>
    <col min="15357" max="15357" width="14.5703125" style="1" customWidth="1"/>
    <col min="15358" max="15358" width="1.7109375" style="1" customWidth="1"/>
    <col min="15359" max="15359" width="14.42578125" style="1" customWidth="1"/>
    <col min="15360" max="15360" width="11.42578125" style="1" bestFit="1" customWidth="1"/>
    <col min="15361" max="15361" width="6.140625" style="1" customWidth="1"/>
    <col min="15362" max="15362" width="11.42578125" style="1" bestFit="1" customWidth="1"/>
    <col min="15363" max="15363" width="6.140625" style="1" customWidth="1"/>
    <col min="15364" max="15366" width="7.7109375" style="1" customWidth="1"/>
    <col min="15367" max="15368" width="10.7109375" style="1"/>
    <col min="15369" max="15369" width="11.28515625" style="1" customWidth="1"/>
    <col min="15370" max="15370" width="10.7109375" style="1"/>
    <col min="15371" max="15371" width="12.42578125" style="1" customWidth="1"/>
    <col min="15372" max="15372" width="2.28515625" style="1" customWidth="1"/>
    <col min="15373" max="15373" width="10.7109375" style="1"/>
    <col min="15374" max="15374" width="10.28515625" style="1" customWidth="1"/>
    <col min="15375" max="15379" width="10.7109375" style="1"/>
    <col min="15380" max="15380" width="1.7109375" style="1" customWidth="1"/>
    <col min="15381" max="15385" width="10.7109375" style="1"/>
    <col min="15386" max="15386" width="10.5703125" style="1" customWidth="1"/>
    <col min="15387" max="15387" width="10.7109375" style="1"/>
    <col min="15388" max="15388" width="1.85546875" style="1" customWidth="1"/>
    <col min="15389" max="15612" width="10.7109375" style="1"/>
    <col min="15613" max="15613" width="14.5703125" style="1" customWidth="1"/>
    <col min="15614" max="15614" width="1.7109375" style="1" customWidth="1"/>
    <col min="15615" max="15615" width="14.42578125" style="1" customWidth="1"/>
    <col min="15616" max="15616" width="11.42578125" style="1" bestFit="1" customWidth="1"/>
    <col min="15617" max="15617" width="6.140625" style="1" customWidth="1"/>
    <col min="15618" max="15618" width="11.42578125" style="1" bestFit="1" customWidth="1"/>
    <col min="15619" max="15619" width="6.140625" style="1" customWidth="1"/>
    <col min="15620" max="15622" width="7.7109375" style="1" customWidth="1"/>
    <col min="15623" max="15624" width="10.7109375" style="1"/>
    <col min="15625" max="15625" width="11.28515625" style="1" customWidth="1"/>
    <col min="15626" max="15626" width="10.7109375" style="1"/>
    <col min="15627" max="15627" width="12.42578125" style="1" customWidth="1"/>
    <col min="15628" max="15628" width="2.28515625" style="1" customWidth="1"/>
    <col min="15629" max="15629" width="10.7109375" style="1"/>
    <col min="15630" max="15630" width="10.28515625" style="1" customWidth="1"/>
    <col min="15631" max="15635" width="10.7109375" style="1"/>
    <col min="15636" max="15636" width="1.7109375" style="1" customWidth="1"/>
    <col min="15637" max="15641" width="10.7109375" style="1"/>
    <col min="15642" max="15642" width="10.5703125" style="1" customWidth="1"/>
    <col min="15643" max="15643" width="10.7109375" style="1"/>
    <col min="15644" max="15644" width="1.85546875" style="1" customWidth="1"/>
    <col min="15645" max="15868" width="10.7109375" style="1"/>
    <col min="15869" max="15869" width="14.5703125" style="1" customWidth="1"/>
    <col min="15870" max="15870" width="1.7109375" style="1" customWidth="1"/>
    <col min="15871" max="15871" width="14.42578125" style="1" customWidth="1"/>
    <col min="15872" max="15872" width="11.42578125" style="1" bestFit="1" customWidth="1"/>
    <col min="15873" max="15873" width="6.140625" style="1" customWidth="1"/>
    <col min="15874" max="15874" width="11.42578125" style="1" bestFit="1" customWidth="1"/>
    <col min="15875" max="15875" width="6.140625" style="1" customWidth="1"/>
    <col min="15876" max="15878" width="7.7109375" style="1" customWidth="1"/>
    <col min="15879" max="15880" width="10.7109375" style="1"/>
    <col min="15881" max="15881" width="11.28515625" style="1" customWidth="1"/>
    <col min="15882" max="15882" width="10.7109375" style="1"/>
    <col min="15883" max="15883" width="12.42578125" style="1" customWidth="1"/>
    <col min="15884" max="15884" width="2.28515625" style="1" customWidth="1"/>
    <col min="15885" max="15885" width="10.7109375" style="1"/>
    <col min="15886" max="15886" width="10.28515625" style="1" customWidth="1"/>
    <col min="15887" max="15891" width="10.7109375" style="1"/>
    <col min="15892" max="15892" width="1.7109375" style="1" customWidth="1"/>
    <col min="15893" max="15897" width="10.7109375" style="1"/>
    <col min="15898" max="15898" width="10.5703125" style="1" customWidth="1"/>
    <col min="15899" max="15899" width="10.7109375" style="1"/>
    <col min="15900" max="15900" width="1.85546875" style="1" customWidth="1"/>
    <col min="15901" max="16124" width="10.7109375" style="1"/>
    <col min="16125" max="16125" width="14.5703125" style="1" customWidth="1"/>
    <col min="16126" max="16126" width="1.7109375" style="1" customWidth="1"/>
    <col min="16127" max="16127" width="14.42578125" style="1" customWidth="1"/>
    <col min="16128" max="16128" width="11.42578125" style="1" bestFit="1" customWidth="1"/>
    <col min="16129" max="16129" width="6.140625" style="1" customWidth="1"/>
    <col min="16130" max="16130" width="11.42578125" style="1" bestFit="1" customWidth="1"/>
    <col min="16131" max="16131" width="6.140625" style="1" customWidth="1"/>
    <col min="16132" max="16134" width="7.7109375" style="1" customWidth="1"/>
    <col min="16135" max="16136" width="10.7109375" style="1"/>
    <col min="16137" max="16137" width="11.28515625" style="1" customWidth="1"/>
    <col min="16138" max="16138" width="10.7109375" style="1"/>
    <col min="16139" max="16139" width="12.42578125" style="1" customWidth="1"/>
    <col min="16140" max="16140" width="2.28515625" style="1" customWidth="1"/>
    <col min="16141" max="16141" width="10.7109375" style="1"/>
    <col min="16142" max="16142" width="10.28515625" style="1" customWidth="1"/>
    <col min="16143" max="16147" width="10.7109375" style="1"/>
    <col min="16148" max="16148" width="1.7109375" style="1" customWidth="1"/>
    <col min="16149" max="16153" width="10.7109375" style="1"/>
    <col min="16154" max="16154" width="10.5703125" style="1" customWidth="1"/>
    <col min="16155" max="16155" width="10.7109375" style="1"/>
    <col min="16156" max="16156" width="1.85546875" style="1" customWidth="1"/>
    <col min="16157" max="16384" width="10.7109375" style="1"/>
  </cols>
  <sheetData>
    <row r="1" spans="1:35" ht="18" customHeight="1" thickBot="1" x14ac:dyDescent="0.2">
      <c r="A1" s="16" t="s">
        <v>0</v>
      </c>
    </row>
    <row r="2" spans="1:35" ht="18" customHeight="1" x14ac:dyDescent="0.15">
      <c r="A2" s="25" t="s">
        <v>1</v>
      </c>
      <c r="B2" s="26"/>
      <c r="C2" s="27"/>
      <c r="D2" s="108" t="s">
        <v>2</v>
      </c>
      <c r="E2" s="109"/>
      <c r="F2" s="109"/>
      <c r="G2" s="110"/>
      <c r="H2" s="28"/>
      <c r="I2" s="29"/>
      <c r="J2" s="30"/>
      <c r="K2" s="30"/>
      <c r="L2" s="31"/>
      <c r="M2" s="32"/>
      <c r="N2" s="99" t="s">
        <v>3</v>
      </c>
      <c r="O2" s="100"/>
      <c r="P2" s="100"/>
      <c r="Q2" s="100"/>
      <c r="R2" s="100"/>
      <c r="S2" s="100"/>
      <c r="T2" s="101"/>
      <c r="U2" s="102" t="s">
        <v>4</v>
      </c>
      <c r="V2" s="103"/>
      <c r="W2" s="103"/>
      <c r="X2" s="103"/>
      <c r="Y2" s="103"/>
      <c r="Z2" s="103"/>
      <c r="AA2" s="103"/>
      <c r="AB2" s="104"/>
      <c r="AC2" s="105" t="s">
        <v>5</v>
      </c>
      <c r="AD2" s="106"/>
      <c r="AE2" s="106"/>
      <c r="AF2" s="106"/>
      <c r="AG2" s="106"/>
      <c r="AH2" s="106"/>
      <c r="AI2" s="107"/>
    </row>
    <row r="3" spans="1:35" ht="18" customHeight="1" x14ac:dyDescent="0.15">
      <c r="A3" s="33" t="s">
        <v>6</v>
      </c>
      <c r="B3" s="2" t="s">
        <v>7</v>
      </c>
      <c r="C3" s="13" t="s">
        <v>8</v>
      </c>
      <c r="D3" s="34" t="s">
        <v>9</v>
      </c>
      <c r="E3" s="35" t="s">
        <v>10</v>
      </c>
      <c r="F3" s="36" t="s">
        <v>11</v>
      </c>
      <c r="G3" s="37" t="s">
        <v>10</v>
      </c>
      <c r="H3" s="38" t="s">
        <v>12</v>
      </c>
      <c r="I3" s="37" t="s">
        <v>13</v>
      </c>
      <c r="J3" s="39" t="s">
        <v>14</v>
      </c>
      <c r="K3" s="40" t="s">
        <v>15</v>
      </c>
      <c r="L3" s="39" t="s">
        <v>16</v>
      </c>
      <c r="M3" s="41" t="s">
        <v>17</v>
      </c>
      <c r="N3" s="42" t="s">
        <v>14</v>
      </c>
      <c r="O3" s="43" t="s">
        <v>18</v>
      </c>
      <c r="P3" s="43" t="s">
        <v>15</v>
      </c>
      <c r="Q3" s="44" t="s">
        <v>19</v>
      </c>
      <c r="R3" s="44" t="s">
        <v>20</v>
      </c>
      <c r="S3" s="44" t="s">
        <v>21</v>
      </c>
      <c r="T3" s="45" t="s">
        <v>22</v>
      </c>
      <c r="U3" s="46" t="s">
        <v>14</v>
      </c>
      <c r="V3" s="47" t="s">
        <v>23</v>
      </c>
      <c r="W3" s="47" t="s">
        <v>15</v>
      </c>
      <c r="X3" s="48" t="s">
        <v>19</v>
      </c>
      <c r="Y3" s="48" t="s">
        <v>20</v>
      </c>
      <c r="Z3" s="48" t="s">
        <v>20</v>
      </c>
      <c r="AA3" s="48" t="s">
        <v>21</v>
      </c>
      <c r="AB3" s="48" t="s">
        <v>22</v>
      </c>
      <c r="AC3" s="49" t="s">
        <v>14</v>
      </c>
      <c r="AD3" s="50" t="s">
        <v>18</v>
      </c>
      <c r="AE3" s="50" t="s">
        <v>15</v>
      </c>
      <c r="AF3" s="51" t="s">
        <v>19</v>
      </c>
      <c r="AG3" s="51" t="s">
        <v>20</v>
      </c>
      <c r="AH3" s="52" t="s">
        <v>21</v>
      </c>
      <c r="AI3" s="53" t="s">
        <v>22</v>
      </c>
    </row>
    <row r="4" spans="1:35" s="74" customFormat="1" ht="18" customHeight="1" thickBot="1" x14ac:dyDescent="0.25">
      <c r="A4" s="54"/>
      <c r="B4" s="55"/>
      <c r="C4" s="56"/>
      <c r="D4" s="57" t="s">
        <v>24</v>
      </c>
      <c r="E4" s="58" t="s">
        <v>24</v>
      </c>
      <c r="F4" s="58" t="s">
        <v>24</v>
      </c>
      <c r="G4" s="59" t="s">
        <v>24</v>
      </c>
      <c r="H4" s="57" t="s">
        <v>25</v>
      </c>
      <c r="I4" s="59" t="s">
        <v>24</v>
      </c>
      <c r="J4" s="60"/>
      <c r="K4" s="60"/>
      <c r="L4" s="61"/>
      <c r="M4" s="62"/>
      <c r="N4" s="63" t="s">
        <v>26</v>
      </c>
      <c r="O4" s="64"/>
      <c r="P4" s="64"/>
      <c r="Q4" s="64" t="s">
        <v>27</v>
      </c>
      <c r="R4" s="64" t="s">
        <v>28</v>
      </c>
      <c r="S4" s="65"/>
      <c r="T4" s="66"/>
      <c r="U4" s="67" t="s">
        <v>26</v>
      </c>
      <c r="V4" s="68"/>
      <c r="W4" s="68"/>
      <c r="X4" s="68" t="s">
        <v>27</v>
      </c>
      <c r="Y4" s="68" t="s">
        <v>28</v>
      </c>
      <c r="Z4" s="68" t="s">
        <v>29</v>
      </c>
      <c r="AA4" s="69"/>
      <c r="AB4" s="69"/>
      <c r="AC4" s="70" t="s">
        <v>26</v>
      </c>
      <c r="AD4" s="71"/>
      <c r="AE4" s="71"/>
      <c r="AF4" s="71" t="s">
        <v>27</v>
      </c>
      <c r="AG4" s="71" t="s">
        <v>28</v>
      </c>
      <c r="AH4" s="72"/>
      <c r="AI4" s="73"/>
    </row>
    <row r="5" spans="1:35" ht="18" customHeight="1" x14ac:dyDescent="0.2">
      <c r="A5" s="75" t="s">
        <v>30</v>
      </c>
      <c r="B5" s="76"/>
      <c r="D5" s="76"/>
      <c r="E5" s="3">
        <v>0</v>
      </c>
      <c r="F5" s="76"/>
      <c r="G5" s="3">
        <v>0</v>
      </c>
      <c r="I5" s="3">
        <f t="shared" ref="I5:I36" si="0">IF(D5&lt;1000,D5,F5)</f>
        <v>0</v>
      </c>
      <c r="J5" s="10"/>
      <c r="K5" s="10"/>
      <c r="L5" s="10"/>
      <c r="M5" s="10"/>
      <c r="N5" s="4">
        <f t="shared" ref="N5" si="1">J5-(L5*(EXP(0.0193*I5/1000)-1))</f>
        <v>0</v>
      </c>
      <c r="O5" s="6"/>
      <c r="P5" s="6"/>
      <c r="Q5" s="6"/>
      <c r="R5" s="6">
        <f t="shared" ref="R5" si="2">IF(ISBLANK(I5),0,(I5/1000)+((1/0.0193)*LN(1+((N5-T5)/(0.012-0.0384)))))</f>
        <v>0</v>
      </c>
      <c r="T5" s="4"/>
      <c r="U5" s="4"/>
      <c r="V5" s="15"/>
      <c r="W5" s="6"/>
      <c r="X5" s="15"/>
      <c r="Y5" s="15">
        <f t="shared" ref="Y5" si="3">IF(ISBLANK(I5),0,(I5/1000)+((1/0.01865)*LN(1+((U5-AB5)/(0.012-0.0384)))))</f>
        <v>0</v>
      </c>
      <c r="Z5" s="15"/>
      <c r="AA5" s="4"/>
      <c r="AB5" s="4"/>
      <c r="AC5" s="4"/>
      <c r="AD5" s="6"/>
      <c r="AE5" s="6"/>
      <c r="AF5" s="6"/>
      <c r="AG5" s="6">
        <f t="shared" ref="AG5" si="4">IF(ISBLANK(I5),0,(I5/1000)+((1/0.01983)*LN(1+((AC5-AI5)/(0.012-0.0384)))))</f>
        <v>0</v>
      </c>
      <c r="AH5" s="4"/>
      <c r="AI5" s="7"/>
    </row>
    <row r="6" spans="1:35" ht="18" customHeight="1" x14ac:dyDescent="0.2">
      <c r="A6" s="9" t="s">
        <v>31</v>
      </c>
      <c r="B6" s="9" t="s">
        <v>31</v>
      </c>
      <c r="C6" s="77" t="s">
        <v>32</v>
      </c>
      <c r="D6" s="76">
        <v>2388</v>
      </c>
      <c r="E6" s="3">
        <v>44</v>
      </c>
      <c r="F6" s="76">
        <v>2880</v>
      </c>
      <c r="G6" s="3">
        <v>14</v>
      </c>
      <c r="H6" s="3">
        <v>89.65903865423131</v>
      </c>
      <c r="I6" s="3">
        <f t="shared" si="0"/>
        <v>2880</v>
      </c>
      <c r="J6" s="4">
        <v>0.28086060000000002</v>
      </c>
      <c r="K6" s="4">
        <v>4.4199999999999997E-5</v>
      </c>
      <c r="L6" s="4">
        <v>1.69187E-4</v>
      </c>
      <c r="M6" s="5">
        <v>5.9326429999999996E-3</v>
      </c>
      <c r="N6" s="4">
        <f t="shared" ref="N6:N30" si="5">J6-(L6*(EXP(0.0193*I6/1000)-1))</f>
        <v>0.28085092964082142</v>
      </c>
      <c r="O6" s="6">
        <f t="shared" ref="O6:O30" si="6">IF(ISBLANK(I6),0,((N6/S6)-1)*10000)</f>
        <v>-0.83421336271150004</v>
      </c>
      <c r="P6" s="6">
        <f t="shared" ref="P6:P30" si="7">0.7*K6/0.00002</f>
        <v>1.5469999999999997</v>
      </c>
      <c r="Q6" s="6">
        <f t="shared" ref="Q6:Q30" si="8">IF(ISBLANK(I6),0,(1/0.0193)*LN(1+((J6-0.28325)/(L6-0.0384))))</f>
        <v>3.1411391894892442</v>
      </c>
      <c r="R6" s="6">
        <f t="shared" ref="R6:R30" si="9">IF(ISBLANK(I6),0,(I6/1000)+((1/0.0193)*LN(1+((N6-T6)/(0.012-0.0384)))))</f>
        <v>3.2811949009529111</v>
      </c>
      <c r="S6" s="1">
        <f t="shared" ref="S6:S30" si="10">IF(ISBLANK(I6),0,0.282772-(0.0332*(EXP(0.0193*I6/1000)-1)))</f>
        <v>0.28087436055530324</v>
      </c>
      <c r="T6" s="4">
        <f t="shared" ref="T6:T30" si="11">IF(ISBLANK(I6),0,0.283251-(0.0384*(EXP(0.0193*I6/1000)-1)))</f>
        <v>0.28105613991938683</v>
      </c>
      <c r="U6" s="4">
        <f>J6-(L6*(EXP(0.01865*I6/1000)-1))</f>
        <v>0.28085126414860084</v>
      </c>
      <c r="V6" s="15">
        <f>IF(ISBLANK(I6),0,((U6/AA6)-1)*10000)</f>
        <v>-3.1586006871087147</v>
      </c>
      <c r="W6" s="6">
        <f t="shared" ref="W6:W30" si="12">0.7*K6/0.00002</f>
        <v>1.5469999999999997</v>
      </c>
      <c r="X6" s="15">
        <f t="shared" ref="X6:X30" si="13">IF(ISBLANK(I6),0,(1/0.01865)*LN(1+((J6-0.28325)/(L6-0.0384))))</f>
        <v>3.2506158904634006</v>
      </c>
      <c r="Y6" s="15">
        <f>IF(ISBLANK(I6),0,(I6/1000)+((1/0.01865)*LN(1+((U6-AB6)/(0.012-0.0384)))))</f>
        <v>3.4472992149497097</v>
      </c>
      <c r="Z6" s="15">
        <f>IF(ISBLANK(I6),0,(I6/1000)+((1/0.01865)*LN(1+((U6-AB6)/(0.004-0.0384)))))</f>
        <v>3.3159037661672199</v>
      </c>
      <c r="AA6" s="4">
        <f t="shared" ref="AA6:AA30" si="14">IF(ISBLANK(I6),0,0.282772-(0.0332*(EXP(0.01865*I6/1000)-1)))</f>
        <v>0.28094000187689733</v>
      </c>
      <c r="AB6" s="4">
        <f t="shared" ref="AB6:AB30" si="15">IF(ISBLANK(I6),0,0.283251-(0.0384*(EXP(0.01865*I6/1000)-1)))</f>
        <v>0.28113206241183303</v>
      </c>
      <c r="AC6" s="4">
        <f t="shared" ref="AC6:AC30" si="16">J6-(L6*(EXP(0.01983*I6/1000)-1))</f>
        <v>0.2808506564244827</v>
      </c>
      <c r="AD6" s="6">
        <f t="shared" ref="AD6:AD30" si="17">IF(ISBLANK(I6),0,((AC6/AH6)-1)*10000)</f>
        <v>1.0650856157101707</v>
      </c>
      <c r="AE6" s="6">
        <f t="shared" ref="AE6:AE30" si="18">0.7*K6/0.00002</f>
        <v>1.5469999999999997</v>
      </c>
      <c r="AF6" s="6">
        <f t="shared" ref="AF6:AF30" si="19">IF(ISBLANK(I6),0,(1/0.01983)*LN(1+((J6-0.28325)/(L6-0.0384))))</f>
        <v>3.0571853937036018</v>
      </c>
      <c r="AG6" s="6">
        <f t="shared" ref="AG6:AG30" si="20">IF(ISBLANK(I6),0,(I6/1000)+((1/0.01983)*LN(1+((AC6-AI6)/(0.012-0.0384)))))</f>
        <v>3.1533151076688317</v>
      </c>
      <c r="AH6" s="4">
        <f t="shared" ref="AH6:AH30" si="21">IF(ISBLANK(I6),0,0.282772-(0.0332*(EXP(0.01983*I6/1000)-1)))</f>
        <v>0.28082074661070189</v>
      </c>
      <c r="AI6" s="7">
        <f t="shared" ref="AI6:AI30" si="22">IF(ISBLANK(I6),0,0.283251-(0.0384*(EXP(0.01983*I6/1000)-1)))</f>
        <v>0.28099412860996842</v>
      </c>
    </row>
    <row r="7" spans="1:35" ht="18" customHeight="1" x14ac:dyDescent="0.2">
      <c r="A7" s="9" t="s">
        <v>33</v>
      </c>
      <c r="B7" s="9" t="s">
        <v>33</v>
      </c>
      <c r="C7" s="77" t="s">
        <v>32</v>
      </c>
      <c r="D7" s="76">
        <v>2631.9009436254773</v>
      </c>
      <c r="E7" s="3">
        <v>44.079587262466426</v>
      </c>
      <c r="F7" s="76">
        <v>2931.4986533171318</v>
      </c>
      <c r="G7" s="3">
        <v>12.849667716563156</v>
      </c>
      <c r="H7" s="3">
        <v>93.837386376231208</v>
      </c>
      <c r="I7" s="3">
        <f t="shared" si="0"/>
        <v>2931.4986533171318</v>
      </c>
      <c r="J7" s="4">
        <v>0.2808484</v>
      </c>
      <c r="K7" s="4">
        <v>2.1999999999999999E-5</v>
      </c>
      <c r="L7" s="4">
        <v>5.3839860000000003E-4</v>
      </c>
      <c r="M7" s="5">
        <v>1.8090709999999999E-2</v>
      </c>
      <c r="N7" s="4">
        <f t="shared" si="5"/>
        <v>0.28081706031740744</v>
      </c>
      <c r="O7" s="6">
        <f t="shared" si="6"/>
        <v>-0.79755563999639456</v>
      </c>
      <c r="P7" s="6">
        <f t="shared" si="7"/>
        <v>0.7699999999999998</v>
      </c>
      <c r="Q7" s="6">
        <f t="shared" si="8"/>
        <v>3.1865540080810959</v>
      </c>
      <c r="R7" s="6">
        <f t="shared" si="9"/>
        <v>3.3200353637794353</v>
      </c>
      <c r="S7" s="1">
        <f t="shared" si="10"/>
        <v>0.28083945882683953</v>
      </c>
      <c r="T7" s="4">
        <f t="shared" si="11"/>
        <v>0.28101577165513963</v>
      </c>
      <c r="U7" s="4">
        <f t="shared" ref="U7:U30" si="23">J7-(L7*(EXP(0.01865*I7/1000)-1))</f>
        <v>0.28081814490530754</v>
      </c>
      <c r="V7" s="15">
        <f t="shared" ref="V7:V30" si="24">IF(ISBLANK(I7),0,((U7/AA7)-1)*10000)</f>
        <v>-3.1396347348766618</v>
      </c>
      <c r="W7" s="6">
        <f t="shared" si="12"/>
        <v>0.7699999999999998</v>
      </c>
      <c r="X7" s="15">
        <f t="shared" si="13"/>
        <v>3.2976135311509465</v>
      </c>
      <c r="Y7" s="15">
        <f t="shared" ref="Y7:Y30" si="25">IF(ISBLANK(I7),0,(I7/1000)+((1/0.01865)*LN(1+((U7-AB7)/(0.012-0.0384)))))</f>
        <v>3.487108699085824</v>
      </c>
      <c r="Z7" s="15">
        <f t="shared" ref="Z7:Z70" si="26">IF(ISBLANK(I7),0,(I7/1000)+((1/0.01865)*LN(1+((U7-AB7)/(0.004-0.0384)))))</f>
        <v>3.3584098778390246</v>
      </c>
      <c r="AA7" s="4">
        <f t="shared" si="14"/>
        <v>0.28090633923529856</v>
      </c>
      <c r="AB7" s="4">
        <f t="shared" si="15"/>
        <v>0.28109312730829705</v>
      </c>
      <c r="AC7" s="4">
        <f t="shared" si="16"/>
        <v>0.28081617443027246</v>
      </c>
      <c r="AD7" s="6">
        <f t="shared" si="17"/>
        <v>1.1162732022640398</v>
      </c>
      <c r="AE7" s="6">
        <f t="shared" si="18"/>
        <v>0.7699999999999998</v>
      </c>
      <c r="AF7" s="6">
        <f t="shared" si="19"/>
        <v>3.1013864022171029</v>
      </c>
      <c r="AG7" s="6">
        <f t="shared" si="20"/>
        <v>3.1914013960295424</v>
      </c>
      <c r="AH7" s="4">
        <f t="shared" si="21"/>
        <v>0.28078483117200853</v>
      </c>
      <c r="AI7" s="7">
        <f t="shared" si="22"/>
        <v>0.28095258786160021</v>
      </c>
    </row>
    <row r="8" spans="1:35" ht="18" customHeight="1" x14ac:dyDescent="0.2">
      <c r="A8" s="9" t="s">
        <v>34</v>
      </c>
      <c r="B8" s="9" t="s">
        <v>34</v>
      </c>
      <c r="C8" s="77" t="s">
        <v>32</v>
      </c>
      <c r="D8" s="76">
        <v>2310.5761837366899</v>
      </c>
      <c r="E8" s="3">
        <v>35.27487712678483</v>
      </c>
      <c r="F8" s="76">
        <v>2880.210303562058</v>
      </c>
      <c r="G8" s="3">
        <v>11.709210064553266</v>
      </c>
      <c r="H8" s="3">
        <v>87.965482844946393</v>
      </c>
      <c r="I8" s="3">
        <f t="shared" si="0"/>
        <v>2880.210303562058</v>
      </c>
      <c r="J8" s="4">
        <v>0.2809025</v>
      </c>
      <c r="K8" s="4">
        <v>2.3099999999999999E-5</v>
      </c>
      <c r="L8" s="4">
        <v>8.5157549999999999E-4</v>
      </c>
      <c r="M8" s="5">
        <v>2.2759729999999999E-2</v>
      </c>
      <c r="N8" s="4">
        <f t="shared" si="5"/>
        <v>0.28085382215145993</v>
      </c>
      <c r="O8" s="6">
        <f t="shared" si="6"/>
        <v>-0.72615946495213635</v>
      </c>
      <c r="P8" s="6">
        <f t="shared" si="7"/>
        <v>0.80849999999999989</v>
      </c>
      <c r="Q8" s="6">
        <f t="shared" si="8"/>
        <v>3.1421117037293609</v>
      </c>
      <c r="R8" s="6">
        <f t="shared" si="9"/>
        <v>3.275450830196907</v>
      </c>
      <c r="S8" s="1">
        <f t="shared" si="10"/>
        <v>0.28087421809865326</v>
      </c>
      <c r="T8" s="4">
        <f t="shared" si="11"/>
        <v>0.28105597515024949</v>
      </c>
      <c r="U8" s="4">
        <f t="shared" si="23"/>
        <v>0.28085550597212761</v>
      </c>
      <c r="V8" s="15">
        <f t="shared" si="24"/>
        <v>-3.0027245690400495</v>
      </c>
      <c r="W8" s="6">
        <f t="shared" si="12"/>
        <v>0.80849999999999989</v>
      </c>
      <c r="X8" s="15">
        <f t="shared" si="13"/>
        <v>3.2516222993016979</v>
      </c>
      <c r="Y8" s="15">
        <f t="shared" si="25"/>
        <v>3.4386647915190167</v>
      </c>
      <c r="Z8" s="15">
        <f t="shared" si="26"/>
        <v>3.30930973134693</v>
      </c>
      <c r="AA8" s="4">
        <f t="shared" si="14"/>
        <v>0.28093986447547592</v>
      </c>
      <c r="AB8" s="4">
        <f t="shared" si="15"/>
        <v>0.28113190348970707</v>
      </c>
      <c r="AC8" s="4">
        <f t="shared" si="16"/>
        <v>0.28085244685496979</v>
      </c>
      <c r="AD8" s="6">
        <f t="shared" si="17"/>
        <v>1.1340634032430685</v>
      </c>
      <c r="AE8" s="6">
        <f t="shared" si="18"/>
        <v>0.80849999999999989</v>
      </c>
      <c r="AF8" s="6">
        <f t="shared" si="19"/>
        <v>3.0581319153795596</v>
      </c>
      <c r="AG8" s="6">
        <f t="shared" si="20"/>
        <v>3.1498015980065892</v>
      </c>
      <c r="AH8" s="4">
        <f t="shared" si="21"/>
        <v>0.28082060001843401</v>
      </c>
      <c r="AI8" s="7">
        <f t="shared" si="22"/>
        <v>0.28099395905746583</v>
      </c>
    </row>
    <row r="9" spans="1:35" ht="18" customHeight="1" x14ac:dyDescent="0.2">
      <c r="A9" s="9" t="s">
        <v>35</v>
      </c>
      <c r="B9" s="9" t="s">
        <v>35</v>
      </c>
      <c r="C9" s="77" t="s">
        <v>32</v>
      </c>
      <c r="D9" s="76">
        <v>2661.3295141661001</v>
      </c>
      <c r="E9" s="3">
        <v>38.821241688818837</v>
      </c>
      <c r="F9" s="76">
        <v>2948.460506379155</v>
      </c>
      <c r="G9" s="3">
        <v>10.874930393092065</v>
      </c>
      <c r="H9" s="3">
        <v>94.118171052622486</v>
      </c>
      <c r="I9" s="3">
        <f t="shared" si="0"/>
        <v>2948.460506379155</v>
      </c>
      <c r="J9" s="4">
        <v>0.2808832</v>
      </c>
      <c r="K9" s="4">
        <v>2.5400000000000001E-5</v>
      </c>
      <c r="L9" s="4">
        <v>5.0348299999999999E-4</v>
      </c>
      <c r="M9" s="5">
        <v>1.46953E-2</v>
      </c>
      <c r="N9" s="4">
        <f t="shared" si="5"/>
        <v>0.28085371827728089</v>
      </c>
      <c r="O9" s="6">
        <f t="shared" si="6"/>
        <v>0.91737498203015022</v>
      </c>
      <c r="P9" s="6">
        <f t="shared" si="7"/>
        <v>0.8889999999999999</v>
      </c>
      <c r="Q9" s="6">
        <f t="shared" si="8"/>
        <v>3.1389429096933301</v>
      </c>
      <c r="R9" s="6">
        <f t="shared" si="9"/>
        <v>3.2395800111187194</v>
      </c>
      <c r="S9" s="1">
        <f t="shared" si="10"/>
        <v>0.2808279558231882</v>
      </c>
      <c r="T9" s="4">
        <f t="shared" si="11"/>
        <v>0.28100246697621761</v>
      </c>
      <c r="U9" s="4">
        <f t="shared" si="23"/>
        <v>0.2808547387256578</v>
      </c>
      <c r="V9" s="15">
        <f t="shared" si="24"/>
        <v>-1.4420370250878278</v>
      </c>
      <c r="W9" s="6">
        <f t="shared" si="12"/>
        <v>0.8889999999999999</v>
      </c>
      <c r="X9" s="15">
        <f t="shared" si="13"/>
        <v>3.2483430647228566</v>
      </c>
      <c r="Y9" s="15">
        <f t="shared" si="25"/>
        <v>3.4046276027544677</v>
      </c>
      <c r="Z9" s="15">
        <f t="shared" si="26"/>
        <v>3.2988880230264166</v>
      </c>
      <c r="AA9" s="4">
        <f t="shared" si="14"/>
        <v>0.28089524485998374</v>
      </c>
      <c r="AB9" s="4">
        <f t="shared" si="15"/>
        <v>0.28108029525974015</v>
      </c>
      <c r="AC9" s="4">
        <f t="shared" si="16"/>
        <v>0.28085288477071563</v>
      </c>
      <c r="AD9" s="6">
        <f t="shared" si="17"/>
        <v>2.8453918333903871</v>
      </c>
      <c r="AE9" s="6">
        <f t="shared" si="18"/>
        <v>0.8889999999999999</v>
      </c>
      <c r="AF9" s="6">
        <f t="shared" si="19"/>
        <v>3.0550478142754045</v>
      </c>
      <c r="AG9" s="6">
        <f t="shared" si="20"/>
        <v>3.1124909828588709</v>
      </c>
      <c r="AH9" s="4">
        <f t="shared" si="21"/>
        <v>0.28077299385234122</v>
      </c>
      <c r="AI9" s="7">
        <f t="shared" si="22"/>
        <v>0.28093889650391268</v>
      </c>
    </row>
    <row r="10" spans="1:35" ht="18" customHeight="1" x14ac:dyDescent="0.2">
      <c r="A10" s="9" t="s">
        <v>36</v>
      </c>
      <c r="B10" s="9" t="s">
        <v>36</v>
      </c>
      <c r="C10" s="77" t="s">
        <v>32</v>
      </c>
      <c r="D10" s="76">
        <v>2656.1635294773564</v>
      </c>
      <c r="E10" s="3">
        <v>41.495303367963601</v>
      </c>
      <c r="F10" s="76">
        <v>2952.9112737955461</v>
      </c>
      <c r="G10" s="3">
        <v>10.750671582441388</v>
      </c>
      <c r="H10" s="3">
        <v>93.923262158728164</v>
      </c>
      <c r="I10" s="3">
        <f t="shared" si="0"/>
        <v>2952.9112737955461</v>
      </c>
      <c r="J10" s="4">
        <v>0.28083269999999999</v>
      </c>
      <c r="K10" s="4">
        <v>1.9000000000000001E-5</v>
      </c>
      <c r="L10" s="4">
        <v>5.1874910000000002E-4</v>
      </c>
      <c r="M10" s="5">
        <v>1.415931E-2</v>
      </c>
      <c r="N10" s="4">
        <f t="shared" si="5"/>
        <v>0.28080227719070006</v>
      </c>
      <c r="O10" s="6">
        <f t="shared" si="6"/>
        <v>-0.80689543895395843</v>
      </c>
      <c r="P10" s="6">
        <f t="shared" si="7"/>
        <v>0.66499999999999992</v>
      </c>
      <c r="Q10" s="6">
        <f t="shared" si="8"/>
        <v>3.2051409333600582</v>
      </c>
      <c r="R10" s="6">
        <f t="shared" si="9"/>
        <v>3.3375257877305251</v>
      </c>
      <c r="S10" s="1">
        <f t="shared" si="10"/>
        <v>0.28082493682676707</v>
      </c>
      <c r="T10" s="4">
        <f t="shared" si="11"/>
        <v>0.28099897512493538</v>
      </c>
      <c r="U10" s="4">
        <f t="shared" si="23"/>
        <v>0.28080333025610338</v>
      </c>
      <c r="V10" s="15">
        <f t="shared" si="24"/>
        <v>-3.1685761022071102</v>
      </c>
      <c r="W10" s="6">
        <f t="shared" si="12"/>
        <v>0.66499999999999992</v>
      </c>
      <c r="X10" s="15">
        <f t="shared" si="13"/>
        <v>3.3168482581152343</v>
      </c>
      <c r="Y10" s="15">
        <f t="shared" si="25"/>
        <v>3.5057368930232702</v>
      </c>
      <c r="Z10" s="15">
        <f t="shared" si="26"/>
        <v>3.3776804904808144</v>
      </c>
      <c r="AA10" s="4">
        <f t="shared" si="14"/>
        <v>0.28089233312950812</v>
      </c>
      <c r="AB10" s="4">
        <f t="shared" si="15"/>
        <v>0.28107692747509366</v>
      </c>
      <c r="AC10" s="4">
        <f t="shared" si="16"/>
        <v>0.28080141704015055</v>
      </c>
      <c r="AD10" s="6">
        <f t="shared" si="17"/>
        <v>1.1229816838764783</v>
      </c>
      <c r="AE10" s="6">
        <f t="shared" si="18"/>
        <v>0.66499999999999992</v>
      </c>
      <c r="AF10" s="6">
        <f t="shared" si="19"/>
        <v>3.1194765513791793</v>
      </c>
      <c r="AG10" s="6">
        <f t="shared" si="20"/>
        <v>3.2080109710448785</v>
      </c>
      <c r="AH10" s="4">
        <f t="shared" si="21"/>
        <v>0.28076988709609124</v>
      </c>
      <c r="AI10" s="7">
        <f t="shared" si="22"/>
        <v>0.28093530314728621</v>
      </c>
    </row>
    <row r="11" spans="1:35" ht="18" customHeight="1" x14ac:dyDescent="0.2">
      <c r="A11" s="9" t="s">
        <v>37</v>
      </c>
      <c r="B11" s="9" t="s">
        <v>37</v>
      </c>
      <c r="C11" s="77" t="s">
        <v>32</v>
      </c>
      <c r="D11" s="76">
        <v>2321.7422242716602</v>
      </c>
      <c r="E11" s="3">
        <v>37.863630995373867</v>
      </c>
      <c r="F11" s="76">
        <v>2892.7654393995163</v>
      </c>
      <c r="G11" s="3">
        <v>11.634508096336649</v>
      </c>
      <c r="H11" s="3">
        <v>87.966704846397363</v>
      </c>
      <c r="I11" s="3">
        <f t="shared" si="0"/>
        <v>2892.7654393995163</v>
      </c>
      <c r="J11" s="4">
        <v>0.28088190000000002</v>
      </c>
      <c r="K11" s="4">
        <v>1.95E-5</v>
      </c>
      <c r="L11" s="4">
        <v>4.5046659999999999E-4</v>
      </c>
      <c r="M11" s="5">
        <v>1.271251E-2</v>
      </c>
      <c r="N11" s="4">
        <f t="shared" si="5"/>
        <v>0.28085603497280676</v>
      </c>
      <c r="O11" s="6">
        <f t="shared" si="6"/>
        <v>-0.34455637480612644</v>
      </c>
      <c r="P11" s="6">
        <f t="shared" si="7"/>
        <v>0.68249999999999988</v>
      </c>
      <c r="Q11" s="6">
        <f t="shared" si="8"/>
        <v>3.1363584436824703</v>
      </c>
      <c r="R11" s="6">
        <f t="shared" si="9"/>
        <v>3.2645291733752209</v>
      </c>
      <c r="S11" s="1">
        <f t="shared" si="10"/>
        <v>0.28086571237997326</v>
      </c>
      <c r="T11" s="4">
        <f t="shared" si="11"/>
        <v>0.28104613721057142</v>
      </c>
      <c r="U11" s="4">
        <f t="shared" si="23"/>
        <v>0.2808569297764793</v>
      </c>
      <c r="V11" s="15">
        <f t="shared" si="24"/>
        <v>-2.6601077583088273</v>
      </c>
      <c r="W11" s="6">
        <f t="shared" si="12"/>
        <v>0.68249999999999988</v>
      </c>
      <c r="X11" s="15">
        <f t="shared" si="13"/>
        <v>3.2456685234890981</v>
      </c>
      <c r="Y11" s="15">
        <f t="shared" si="25"/>
        <v>3.4292812291641046</v>
      </c>
      <c r="Z11" s="15">
        <f t="shared" si="26"/>
        <v>3.3049883214082487</v>
      </c>
      <c r="AA11" s="4">
        <f t="shared" si="14"/>
        <v>0.28093166062547775</v>
      </c>
      <c r="AB11" s="4">
        <f t="shared" si="15"/>
        <v>0.28112241469934768</v>
      </c>
      <c r="AC11" s="4">
        <f t="shared" si="16"/>
        <v>0.28085530411738424</v>
      </c>
      <c r="AD11" s="6">
        <f t="shared" si="17"/>
        <v>1.5475406296538985</v>
      </c>
      <c r="AE11" s="6">
        <f t="shared" si="18"/>
        <v>0.68249999999999988</v>
      </c>
      <c r="AF11" s="6">
        <f t="shared" si="19"/>
        <v>3.0525324237555056</v>
      </c>
      <c r="AG11" s="6">
        <f t="shared" si="20"/>
        <v>3.1376872194722001</v>
      </c>
      <c r="AH11" s="4">
        <f t="shared" si="21"/>
        <v>0.28081184734307907</v>
      </c>
      <c r="AI11" s="7">
        <f t="shared" si="22"/>
        <v>0.28098383548115163</v>
      </c>
    </row>
    <row r="12" spans="1:35" ht="18" customHeight="1" x14ac:dyDescent="0.2">
      <c r="A12" s="9" t="s">
        <v>38</v>
      </c>
      <c r="B12" s="9" t="s">
        <v>38</v>
      </c>
      <c r="C12" s="77" t="s">
        <v>32</v>
      </c>
      <c r="D12" s="76">
        <v>2512.5043320989698</v>
      </c>
      <c r="E12" s="3">
        <v>50.316249931837653</v>
      </c>
      <c r="F12" s="76">
        <v>2945.3129425804677</v>
      </c>
      <c r="G12" s="3">
        <v>18.494122197167503</v>
      </c>
      <c r="H12" s="3">
        <v>91.052870138885694</v>
      </c>
      <c r="I12" s="3">
        <f t="shared" si="0"/>
        <v>2945.3129425804677</v>
      </c>
      <c r="J12" s="4">
        <v>0.2809797</v>
      </c>
      <c r="K12" s="4">
        <v>3.4199999999999998E-5</v>
      </c>
      <c r="L12" s="4">
        <v>4.4614029999999997E-4</v>
      </c>
      <c r="M12" s="5">
        <v>1.507962E-2</v>
      </c>
      <c r="N12" s="4">
        <f t="shared" si="5"/>
        <v>0.28095360469870506</v>
      </c>
      <c r="O12" s="6">
        <f t="shared" si="6"/>
        <v>4.3981757909294927</v>
      </c>
      <c r="P12" s="6">
        <f t="shared" si="7"/>
        <v>1.1969999999999998</v>
      </c>
      <c r="Q12" s="6">
        <f t="shared" si="8"/>
        <v>3.0101864829833604</v>
      </c>
      <c r="R12" s="6">
        <f t="shared" si="9"/>
        <v>3.0459599820492747</v>
      </c>
      <c r="S12" s="1">
        <f t="shared" si="10"/>
        <v>0.28083009068808218</v>
      </c>
      <c r="T12" s="4">
        <f t="shared" si="11"/>
        <v>0.28100493621754075</v>
      </c>
      <c r="U12" s="4">
        <f t="shared" si="23"/>
        <v>0.28095450790691268</v>
      </c>
      <c r="V12" s="15">
        <f t="shared" si="24"/>
        <v>2.0364748475465433</v>
      </c>
      <c r="W12" s="6">
        <f t="shared" si="12"/>
        <v>1.1969999999999998</v>
      </c>
      <c r="X12" s="15">
        <f t="shared" si="13"/>
        <v>3.1150991486101263</v>
      </c>
      <c r="Y12" s="15">
        <f t="shared" si="25"/>
        <v>3.2049984330140084</v>
      </c>
      <c r="Z12" s="15">
        <f t="shared" si="26"/>
        <v>3.1447185947376264</v>
      </c>
      <c r="AA12" s="4">
        <f t="shared" si="14"/>
        <v>0.28089730387750367</v>
      </c>
      <c r="AB12" s="4">
        <f t="shared" si="15"/>
        <v>0.28108267677398008</v>
      </c>
      <c r="AC12" s="4">
        <f t="shared" si="16"/>
        <v>0.28095286695577759</v>
      </c>
      <c r="AD12" s="6">
        <f t="shared" si="17"/>
        <v>6.3280585314706705</v>
      </c>
      <c r="AE12" s="6">
        <f t="shared" si="18"/>
        <v>1.1969999999999998</v>
      </c>
      <c r="AF12" s="6">
        <f t="shared" si="19"/>
        <v>2.9297326838920252</v>
      </c>
      <c r="AG12" s="6">
        <f t="shared" si="20"/>
        <v>2.9234759807164195</v>
      </c>
      <c r="AH12" s="4">
        <f t="shared" si="21"/>
        <v>0.28077519077163882</v>
      </c>
      <c r="AI12" s="7">
        <f t="shared" si="22"/>
        <v>0.28094143751900391</v>
      </c>
    </row>
    <row r="13" spans="1:35" ht="18" customHeight="1" x14ac:dyDescent="0.2">
      <c r="A13" s="9" t="s">
        <v>39</v>
      </c>
      <c r="B13" s="9" t="s">
        <v>39</v>
      </c>
      <c r="C13" s="77" t="s">
        <v>32</v>
      </c>
      <c r="D13" s="76">
        <v>2817.5132445906129</v>
      </c>
      <c r="E13" s="3">
        <v>48.376409459740124</v>
      </c>
      <c r="F13" s="76">
        <v>2981.8655645820422</v>
      </c>
      <c r="G13" s="3">
        <v>20.33218260084702</v>
      </c>
      <c r="H13" s="3">
        <v>96.678621545778029</v>
      </c>
      <c r="I13" s="3">
        <f t="shared" si="0"/>
        <v>2981.8655645820422</v>
      </c>
      <c r="J13" s="4">
        <v>0.2810145</v>
      </c>
      <c r="K13" s="4">
        <v>1.88E-5</v>
      </c>
      <c r="L13" s="4">
        <v>2.9863060000000002E-4</v>
      </c>
      <c r="M13" s="5">
        <v>8.400935E-3</v>
      </c>
      <c r="N13" s="4">
        <f t="shared" si="5"/>
        <v>0.28099680964975415</v>
      </c>
      <c r="O13" s="6">
        <f t="shared" si="6"/>
        <v>6.8203528647448053</v>
      </c>
      <c r="P13" s="6">
        <f t="shared" si="7"/>
        <v>0.65799999999999992</v>
      </c>
      <c r="Q13" s="6">
        <f t="shared" si="8"/>
        <v>2.9541813687130523</v>
      </c>
      <c r="R13" s="6">
        <f t="shared" si="9"/>
        <v>2.941502168727435</v>
      </c>
      <c r="S13" s="1">
        <f t="shared" si="10"/>
        <v>0.28080529053298192</v>
      </c>
      <c r="T13" s="4">
        <f t="shared" si="11"/>
        <v>0.28097625170079826</v>
      </c>
      <c r="U13" s="4">
        <f t="shared" si="23"/>
        <v>0.2809974221532382</v>
      </c>
      <c r="V13" s="15">
        <f t="shared" si="24"/>
        <v>4.416120537988899</v>
      </c>
      <c r="W13" s="6">
        <f t="shared" si="12"/>
        <v>0.65799999999999992</v>
      </c>
      <c r="X13" s="15">
        <f t="shared" si="13"/>
        <v>3.0571421134671262</v>
      </c>
      <c r="Y13" s="15">
        <f t="shared" si="25"/>
        <v>3.0987044308692422</v>
      </c>
      <c r="Z13" s="15">
        <f t="shared" si="26"/>
        <v>3.0715553122651729</v>
      </c>
      <c r="AA13" s="4">
        <f t="shared" si="14"/>
        <v>0.28087338508079523</v>
      </c>
      <c r="AB13" s="4">
        <f t="shared" si="15"/>
        <v>0.28105501165971492</v>
      </c>
      <c r="AC13" s="4">
        <f t="shared" si="16"/>
        <v>0.28099630934444897</v>
      </c>
      <c r="AD13" s="6">
        <f t="shared" si="17"/>
        <v>8.7850441181536176</v>
      </c>
      <c r="AE13" s="6">
        <f t="shared" si="18"/>
        <v>0.65799999999999992</v>
      </c>
      <c r="AF13" s="6">
        <f t="shared" si="19"/>
        <v>2.8752244284499198</v>
      </c>
      <c r="AG13" s="6">
        <f t="shared" si="20"/>
        <v>2.8204068975058605</v>
      </c>
      <c r="AH13" s="4">
        <f t="shared" si="21"/>
        <v>0.28074966952115893</v>
      </c>
      <c r="AI13" s="7">
        <f t="shared" si="22"/>
        <v>0.28091191896423195</v>
      </c>
    </row>
    <row r="14" spans="1:35" ht="18" customHeight="1" x14ac:dyDescent="0.2">
      <c r="A14" s="9" t="s">
        <v>40</v>
      </c>
      <c r="B14" s="9" t="s">
        <v>40</v>
      </c>
      <c r="C14" s="77" t="s">
        <v>32</v>
      </c>
      <c r="D14" s="76">
        <v>2289.2669262731288</v>
      </c>
      <c r="E14" s="3">
        <v>40.578706278201892</v>
      </c>
      <c r="F14" s="76">
        <v>2890.9361216206448</v>
      </c>
      <c r="G14" s="3">
        <v>11.360380460766638</v>
      </c>
      <c r="H14" s="3">
        <v>87.291795423932768</v>
      </c>
      <c r="I14" s="3">
        <f t="shared" si="0"/>
        <v>2890.9361216206448</v>
      </c>
      <c r="J14" s="4">
        <v>0.28089839999999999</v>
      </c>
      <c r="K14" s="4">
        <v>3.4499999999999998E-5</v>
      </c>
      <c r="L14" s="4">
        <v>3.9903399999999999E-4</v>
      </c>
      <c r="M14" s="5">
        <v>1.192879E-2</v>
      </c>
      <c r="N14" s="4">
        <f t="shared" si="5"/>
        <v>0.28087550304224329</v>
      </c>
      <c r="O14" s="6">
        <f t="shared" si="6"/>
        <v>0.30445829820813231</v>
      </c>
      <c r="P14" s="6">
        <f t="shared" si="7"/>
        <v>1.2074999999999998</v>
      </c>
      <c r="Q14" s="6">
        <f t="shared" si="8"/>
        <v>3.1110572950490849</v>
      </c>
      <c r="R14" s="6">
        <f t="shared" si="9"/>
        <v>3.2275458951328857</v>
      </c>
      <c r="S14" s="1">
        <f t="shared" si="10"/>
        <v>0.28086695181482607</v>
      </c>
      <c r="T14" s="4">
        <f t="shared" si="11"/>
        <v>0.28104757077377468</v>
      </c>
      <c r="U14" s="4">
        <f t="shared" si="23"/>
        <v>0.28087629515182061</v>
      </c>
      <c r="V14" s="15">
        <f t="shared" si="24"/>
        <v>-2.0133250872034214</v>
      </c>
      <c r="W14" s="6">
        <f t="shared" si="12"/>
        <v>1.2074999999999998</v>
      </c>
      <c r="X14" s="15">
        <f t="shared" si="13"/>
        <v>3.2194855653859165</v>
      </c>
      <c r="Y14" s="15">
        <f t="shared" si="25"/>
        <v>3.3912798783299429</v>
      </c>
      <c r="Z14" s="15">
        <f t="shared" si="26"/>
        <v>3.2753368135477863</v>
      </c>
      <c r="AA14" s="4">
        <f t="shared" si="14"/>
        <v>0.28093285606851487</v>
      </c>
      <c r="AB14" s="4">
        <f t="shared" si="15"/>
        <v>0.2811237973804509</v>
      </c>
      <c r="AC14" s="4">
        <f t="shared" si="16"/>
        <v>0.2808748560657357</v>
      </c>
      <c r="AD14" s="6">
        <f t="shared" si="17"/>
        <v>2.1983765423816415</v>
      </c>
      <c r="AE14" s="6">
        <f t="shared" si="18"/>
        <v>1.2074999999999998</v>
      </c>
      <c r="AF14" s="6">
        <f t="shared" si="19"/>
        <v>3.0279075035021354</v>
      </c>
      <c r="AG14" s="6">
        <f t="shared" si="20"/>
        <v>3.1014836981362137</v>
      </c>
      <c r="AH14" s="4">
        <f t="shared" si="21"/>
        <v>0.28081312276754722</v>
      </c>
      <c r="AI14" s="7">
        <f t="shared" si="22"/>
        <v>0.28098531067089794</v>
      </c>
    </row>
    <row r="15" spans="1:35" ht="18" customHeight="1" x14ac:dyDescent="0.2">
      <c r="A15" s="9" t="s">
        <v>41</v>
      </c>
      <c r="B15" s="9" t="s">
        <v>41</v>
      </c>
      <c r="C15" s="77" t="s">
        <v>32</v>
      </c>
      <c r="D15" s="76">
        <v>2329.9872965949694</v>
      </c>
      <c r="E15" s="3">
        <v>38.608271506480165</v>
      </c>
      <c r="F15" s="76">
        <v>2899.0301310709588</v>
      </c>
      <c r="G15" s="3">
        <v>11.558730429374712</v>
      </c>
      <c r="H15" s="3">
        <v>88.025570982791109</v>
      </c>
      <c r="I15" s="3">
        <f t="shared" si="0"/>
        <v>2899.0301310709588</v>
      </c>
      <c r="J15" s="4">
        <v>0.2808696</v>
      </c>
      <c r="K15" s="4">
        <v>2.0800000000000001E-5</v>
      </c>
      <c r="L15" s="4">
        <v>6.4141079999999997E-4</v>
      </c>
      <c r="M15" s="5">
        <v>1.9889560000000001E-2</v>
      </c>
      <c r="N15" s="4">
        <f t="shared" si="5"/>
        <v>0.28083268927118865</v>
      </c>
      <c r="O15" s="6">
        <f t="shared" si="6"/>
        <v>-1.0246404435576562</v>
      </c>
      <c r="P15" s="6">
        <f t="shared" si="7"/>
        <v>0.72799999999999987</v>
      </c>
      <c r="Q15" s="6">
        <f t="shared" si="8"/>
        <v>3.1676260568118755</v>
      </c>
      <c r="R15" s="6">
        <f t="shared" si="9"/>
        <v>3.3067056685036236</v>
      </c>
      <c r="S15" s="1">
        <f t="shared" si="10"/>
        <v>0.28086146747304963</v>
      </c>
      <c r="T15" s="4">
        <f t="shared" si="11"/>
        <v>0.28104122743870796</v>
      </c>
      <c r="U15" s="4">
        <f t="shared" si="23"/>
        <v>0.28083396627609403</v>
      </c>
      <c r="V15" s="15">
        <f t="shared" si="24"/>
        <v>-3.3318239577440067</v>
      </c>
      <c r="W15" s="6">
        <f t="shared" si="12"/>
        <v>0.72799999999999987</v>
      </c>
      <c r="X15" s="15">
        <f t="shared" si="13"/>
        <v>3.2780258925720749</v>
      </c>
      <c r="Y15" s="15">
        <f t="shared" si="25"/>
        <v>3.4721865091712099</v>
      </c>
      <c r="Z15" s="15">
        <f t="shared" si="26"/>
        <v>3.3394400148911574</v>
      </c>
      <c r="AA15" s="4">
        <f t="shared" si="14"/>
        <v>0.28092756639570482</v>
      </c>
      <c r="AB15" s="4">
        <f t="shared" si="15"/>
        <v>0.28111767920467057</v>
      </c>
      <c r="AC15" s="4">
        <f t="shared" si="16"/>
        <v>0.28083164623857954</v>
      </c>
      <c r="AD15" s="6">
        <f t="shared" si="17"/>
        <v>0.860627776937406</v>
      </c>
      <c r="AE15" s="6">
        <f t="shared" si="18"/>
        <v>0.72799999999999987</v>
      </c>
      <c r="AF15" s="6">
        <f t="shared" si="19"/>
        <v>3.0829643417281489</v>
      </c>
      <c r="AG15" s="6">
        <f t="shared" si="20"/>
        <v>3.1793071589426649</v>
      </c>
      <c r="AH15" s="4">
        <f t="shared" si="21"/>
        <v>0.28080747916692528</v>
      </c>
      <c r="AI15" s="7">
        <f t="shared" si="22"/>
        <v>0.28097878313282915</v>
      </c>
    </row>
    <row r="16" spans="1:35" ht="18" customHeight="1" x14ac:dyDescent="0.2">
      <c r="A16" s="9" t="s">
        <v>42</v>
      </c>
      <c r="B16" s="9" t="s">
        <v>42</v>
      </c>
      <c r="C16" s="77" t="s">
        <v>32</v>
      </c>
      <c r="D16" s="76">
        <v>3000.2425523973816</v>
      </c>
      <c r="E16" s="3">
        <v>50.168283488490239</v>
      </c>
      <c r="F16" s="76">
        <v>2943.3679584896208</v>
      </c>
      <c r="G16" s="3">
        <v>19.8797899605763</v>
      </c>
      <c r="H16" s="3">
        <v>101.14420791095351</v>
      </c>
      <c r="I16" s="3">
        <f t="shared" si="0"/>
        <v>2943.3679584896208</v>
      </c>
      <c r="J16" s="4">
        <v>0.28084130000000002</v>
      </c>
      <c r="K16" s="4">
        <v>1.88E-5</v>
      </c>
      <c r="L16" s="4">
        <v>4.9476190000000001E-4</v>
      </c>
      <c r="M16" s="5">
        <v>1.5809819999999999E-2</v>
      </c>
      <c r="N16" s="4">
        <f t="shared" si="5"/>
        <v>0.28081238041924494</v>
      </c>
      <c r="O16" s="6">
        <f t="shared" si="6"/>
        <v>-0.67760966845686887</v>
      </c>
      <c r="P16" s="6">
        <f t="shared" si="7"/>
        <v>0.65799999999999992</v>
      </c>
      <c r="Q16" s="6">
        <f t="shared" si="8"/>
        <v>3.1921221106943087</v>
      </c>
      <c r="R16" s="6">
        <f t="shared" si="9"/>
        <v>3.3228851987894092</v>
      </c>
      <c r="S16" s="1">
        <f t="shared" si="10"/>
        <v>0.28083140982709548</v>
      </c>
      <c r="T16" s="4">
        <f t="shared" si="11"/>
        <v>0.28100646196868867</v>
      </c>
      <c r="U16" s="4">
        <f t="shared" si="23"/>
        <v>0.28081338136318118</v>
      </c>
      <c r="V16" s="15">
        <f t="shared" si="24"/>
        <v>-3.0329377351456799</v>
      </c>
      <c r="W16" s="6">
        <f t="shared" si="12"/>
        <v>0.65799999999999992</v>
      </c>
      <c r="X16" s="15">
        <f t="shared" si="13"/>
        <v>3.3033756963217247</v>
      </c>
      <c r="Y16" s="15">
        <f t="shared" si="25"/>
        <v>3.4905038803355963</v>
      </c>
      <c r="Z16" s="15">
        <f t="shared" si="26"/>
        <v>3.3637602760184264</v>
      </c>
      <c r="AA16" s="4">
        <f t="shared" si="14"/>
        <v>0.28089857615231728</v>
      </c>
      <c r="AB16" s="4">
        <f t="shared" si="15"/>
        <v>0.28108414832075246</v>
      </c>
      <c r="AC16" s="4">
        <f t="shared" si="16"/>
        <v>0.28081156284644593</v>
      </c>
      <c r="AD16" s="6">
        <f t="shared" si="17"/>
        <v>1.2470626287486297</v>
      </c>
      <c r="AE16" s="6">
        <f t="shared" si="18"/>
        <v>0.65799999999999992</v>
      </c>
      <c r="AF16" s="6">
        <f t="shared" si="19"/>
        <v>3.1068056851437298</v>
      </c>
      <c r="AG16" s="6">
        <f t="shared" si="20"/>
        <v>3.1938275912103751</v>
      </c>
      <c r="AH16" s="4">
        <f t="shared" si="21"/>
        <v>0.2807765482524105</v>
      </c>
      <c r="AI16" s="7">
        <f t="shared" si="22"/>
        <v>0.28094300761724583</v>
      </c>
    </row>
    <row r="17" spans="1:35" ht="18" customHeight="1" x14ac:dyDescent="0.2">
      <c r="A17" s="9" t="s">
        <v>43</v>
      </c>
      <c r="B17" s="9" t="s">
        <v>43</v>
      </c>
      <c r="C17" s="77" t="s">
        <v>32</v>
      </c>
      <c r="D17" s="76">
        <v>1987.6408931052888</v>
      </c>
      <c r="E17" s="3">
        <v>33.487366716387854</v>
      </c>
      <c r="F17" s="76">
        <v>2828.389456782565</v>
      </c>
      <c r="G17" s="3">
        <v>15.790303635957773</v>
      </c>
      <c r="H17" s="3">
        <v>81.720345173566372</v>
      </c>
      <c r="I17" s="3">
        <f t="shared" si="0"/>
        <v>2828.389456782565</v>
      </c>
      <c r="J17" s="4">
        <v>0.28099639999999998</v>
      </c>
      <c r="K17" s="4">
        <v>3.8399999999999998E-5</v>
      </c>
      <c r="L17" s="4">
        <v>2.2145889999999999E-4</v>
      </c>
      <c r="M17" s="5">
        <v>6.0883630000000003E-3</v>
      </c>
      <c r="N17" s="4">
        <f t="shared" si="5"/>
        <v>0.28098397497723138</v>
      </c>
      <c r="O17" s="6">
        <f t="shared" si="6"/>
        <v>2.6582120246820828</v>
      </c>
      <c r="P17" s="6">
        <f t="shared" si="7"/>
        <v>1.3439999999999996</v>
      </c>
      <c r="Q17" s="6">
        <f t="shared" si="8"/>
        <v>2.9715768905467885</v>
      </c>
      <c r="R17" s="6">
        <f t="shared" si="9"/>
        <v>3.0488740587275345</v>
      </c>
      <c r="S17" s="1">
        <f t="shared" si="10"/>
        <v>0.28090930332843611</v>
      </c>
      <c r="T17" s="4">
        <f t="shared" si="11"/>
        <v>0.28109655565698632</v>
      </c>
      <c r="U17" s="4">
        <f t="shared" si="23"/>
        <v>0.28098440456685397</v>
      </c>
      <c r="V17" s="15">
        <f t="shared" si="24"/>
        <v>0.38079476004870827</v>
      </c>
      <c r="W17" s="6">
        <f t="shared" si="12"/>
        <v>1.3439999999999996</v>
      </c>
      <c r="X17" s="15">
        <f t="shared" si="13"/>
        <v>3.0751439135417167</v>
      </c>
      <c r="Y17" s="15">
        <f t="shared" si="25"/>
        <v>3.2061280858254437</v>
      </c>
      <c r="Z17" s="15">
        <f t="shared" si="26"/>
        <v>3.1185190646352523</v>
      </c>
      <c r="AA17" s="4">
        <f t="shared" si="14"/>
        <v>0.28097370523538745</v>
      </c>
      <c r="AB17" s="4">
        <f t="shared" si="15"/>
        <v>0.28117104460960468</v>
      </c>
      <c r="AC17" s="4">
        <f t="shared" si="16"/>
        <v>0.28098362411145977</v>
      </c>
      <c r="AD17" s="6">
        <f t="shared" si="17"/>
        <v>4.5190592306942889</v>
      </c>
      <c r="AE17" s="6">
        <f t="shared" si="18"/>
        <v>1.3439999999999996</v>
      </c>
      <c r="AF17" s="6">
        <f t="shared" si="19"/>
        <v>2.8921550170223411</v>
      </c>
      <c r="AG17" s="6">
        <f t="shared" si="20"/>
        <v>2.9277981328380625</v>
      </c>
      <c r="AH17" s="4">
        <f t="shared" si="21"/>
        <v>0.28085670330370305</v>
      </c>
      <c r="AI17" s="7">
        <f t="shared" si="22"/>
        <v>0.28103571707416253</v>
      </c>
    </row>
    <row r="18" spans="1:35" ht="18" customHeight="1" x14ac:dyDescent="0.2">
      <c r="A18" s="9" t="s">
        <v>44</v>
      </c>
      <c r="B18" s="9" t="s">
        <v>44</v>
      </c>
      <c r="C18" s="77" t="s">
        <v>32</v>
      </c>
      <c r="D18" s="76">
        <v>2778.3749724503605</v>
      </c>
      <c r="E18" s="3">
        <v>42.607352507232648</v>
      </c>
      <c r="F18" s="76">
        <v>2974.5473714226096</v>
      </c>
      <c r="G18" s="3">
        <v>13.253521488431501</v>
      </c>
      <c r="H18" s="3">
        <v>96.022805824321281</v>
      </c>
      <c r="I18" s="3">
        <f t="shared" si="0"/>
        <v>2974.5473714226096</v>
      </c>
      <c r="J18" s="4">
        <v>0.28082240000000003</v>
      </c>
      <c r="K18" s="4">
        <v>1.7200000000000001E-5</v>
      </c>
      <c r="L18" s="4">
        <v>6.1673339999999998E-4</v>
      </c>
      <c r="M18" s="5">
        <v>1.8667E-2</v>
      </c>
      <c r="N18" s="4">
        <f t="shared" si="5"/>
        <v>0.28078595806244755</v>
      </c>
      <c r="O18" s="6">
        <f t="shared" si="6"/>
        <v>-0.86532115090687256</v>
      </c>
      <c r="P18" s="6">
        <f t="shared" si="7"/>
        <v>0.60199999999999998</v>
      </c>
      <c r="Q18" s="6">
        <f t="shared" si="8"/>
        <v>3.2264741169274531</v>
      </c>
      <c r="R18" s="6">
        <f t="shared" si="9"/>
        <v>3.3578765911474222</v>
      </c>
      <c r="S18" s="1">
        <f t="shared" si="10"/>
        <v>0.28081025716793945</v>
      </c>
      <c r="T18" s="4">
        <f t="shared" si="11"/>
        <v>0.28098199624243592</v>
      </c>
      <c r="U18" s="4">
        <f t="shared" si="23"/>
        <v>0.28078721972800641</v>
      </c>
      <c r="V18" s="15">
        <f t="shared" si="24"/>
        <v>-3.238252164521338</v>
      </c>
      <c r="W18" s="6">
        <f t="shared" si="12"/>
        <v>0.60199999999999998</v>
      </c>
      <c r="X18" s="15">
        <f t="shared" si="13"/>
        <v>3.3389249574637989</v>
      </c>
      <c r="Y18" s="15">
        <f t="shared" si="25"/>
        <v>3.52684038468698</v>
      </c>
      <c r="Z18" s="15">
        <f t="shared" si="26"/>
        <v>3.3989068671154525</v>
      </c>
      <c r="AA18" s="4">
        <f t="shared" si="14"/>
        <v>0.28087817516387553</v>
      </c>
      <c r="AB18" s="4">
        <f t="shared" si="15"/>
        <v>0.2810605519967716</v>
      </c>
      <c r="AC18" s="4">
        <f t="shared" si="16"/>
        <v>0.28078492751280382</v>
      </c>
      <c r="AD18" s="6">
        <f t="shared" si="17"/>
        <v>1.0737806828498009</v>
      </c>
      <c r="AE18" s="6">
        <f t="shared" si="18"/>
        <v>0.60199999999999998</v>
      </c>
      <c r="AF18" s="6">
        <f t="shared" si="19"/>
        <v>3.1402395590872341</v>
      </c>
      <c r="AG18" s="6">
        <f t="shared" si="20"/>
        <v>3.227778732454897</v>
      </c>
      <c r="AH18" s="4">
        <f t="shared" si="21"/>
        <v>0.28075478060680048</v>
      </c>
      <c r="AI18" s="7">
        <f t="shared" si="22"/>
        <v>0.28091783058135955</v>
      </c>
    </row>
    <row r="19" spans="1:35" ht="18" customHeight="1" x14ac:dyDescent="0.2">
      <c r="A19" s="9" t="s">
        <v>45</v>
      </c>
      <c r="B19" s="9" t="s">
        <v>45</v>
      </c>
      <c r="C19" s="77" t="s">
        <v>32</v>
      </c>
      <c r="D19" s="76">
        <v>2203.9728138377591</v>
      </c>
      <c r="E19" s="3">
        <v>34.058116608573286</v>
      </c>
      <c r="F19" s="76">
        <v>2845.6084450422368</v>
      </c>
      <c r="G19" s="3">
        <v>10.396749208909133</v>
      </c>
      <c r="H19" s="3">
        <v>86.282798874240711</v>
      </c>
      <c r="I19" s="3">
        <f t="shared" si="0"/>
        <v>2845.6084450422368</v>
      </c>
      <c r="J19" s="4">
        <v>0.28092600000000001</v>
      </c>
      <c r="K19" s="4">
        <v>3.04E-5</v>
      </c>
      <c r="L19" s="4">
        <v>4.9979069999999998E-4</v>
      </c>
      <c r="M19" s="5">
        <v>1.422141E-2</v>
      </c>
      <c r="N19" s="4">
        <f t="shared" si="5"/>
        <v>0.28089778364055701</v>
      </c>
      <c r="O19" s="6">
        <f t="shared" si="6"/>
        <v>4.7886070464464581E-3</v>
      </c>
      <c r="P19" s="6">
        <f t="shared" si="7"/>
        <v>1.0639999999999998</v>
      </c>
      <c r="Q19" s="6">
        <f t="shared" si="8"/>
        <v>3.0835441064717122</v>
      </c>
      <c r="R19" s="6">
        <f t="shared" si="9"/>
        <v>3.2079990011014319</v>
      </c>
      <c r="S19" s="1">
        <f t="shared" si="10"/>
        <v>0.28089764912971082</v>
      </c>
      <c r="T19" s="4">
        <f t="shared" si="11"/>
        <v>0.2810830761018342</v>
      </c>
      <c r="U19" s="4">
        <f t="shared" si="23"/>
        <v>0.28089875936378361</v>
      </c>
      <c r="V19" s="15">
        <f t="shared" si="24"/>
        <v>-2.2673818710627902</v>
      </c>
      <c r="W19" s="6">
        <f t="shared" si="12"/>
        <v>1.0639999999999998</v>
      </c>
      <c r="X19" s="15">
        <f t="shared" si="13"/>
        <v>3.1910134721128176</v>
      </c>
      <c r="Y19" s="15">
        <f t="shared" si="25"/>
        <v>3.3696532108739241</v>
      </c>
      <c r="Z19" s="15">
        <f t="shared" si="26"/>
        <v>3.2482385872901069</v>
      </c>
      <c r="AA19" s="4">
        <f t="shared" si="14"/>
        <v>0.28096246428358018</v>
      </c>
      <c r="AB19" s="4">
        <f t="shared" si="15"/>
        <v>0.28115804302679148</v>
      </c>
      <c r="AC19" s="4">
        <f t="shared" si="16"/>
        <v>0.28089698671404262</v>
      </c>
      <c r="AD19" s="6">
        <f t="shared" si="17"/>
        <v>1.8613725916960533</v>
      </c>
      <c r="AE19" s="6">
        <f t="shared" si="18"/>
        <v>1.0639999999999998</v>
      </c>
      <c r="AF19" s="6">
        <f t="shared" si="19"/>
        <v>3.0011296648968258</v>
      </c>
      <c r="AG19" s="6">
        <f t="shared" si="20"/>
        <v>3.0835503907635129</v>
      </c>
      <c r="AH19" s="4">
        <f t="shared" si="21"/>
        <v>0.28084471104927561</v>
      </c>
      <c r="AI19" s="7">
        <f t="shared" si="22"/>
        <v>0.28102184651482476</v>
      </c>
    </row>
    <row r="20" spans="1:35" ht="18" customHeight="1" x14ac:dyDescent="0.2">
      <c r="A20" s="9" t="s">
        <v>46</v>
      </c>
      <c r="B20" s="9" t="s">
        <v>46</v>
      </c>
      <c r="C20" s="77" t="s">
        <v>32</v>
      </c>
      <c r="D20" s="76">
        <v>2820.5363851775201</v>
      </c>
      <c r="E20" s="3">
        <v>44.007570859825357</v>
      </c>
      <c r="F20" s="76">
        <v>2959.2389120359958</v>
      </c>
      <c r="G20" s="3">
        <v>11.674457415085062</v>
      </c>
      <c r="H20" s="3">
        <v>97.188403452231242</v>
      </c>
      <c r="I20" s="3">
        <f t="shared" si="0"/>
        <v>2959.2389120359958</v>
      </c>
      <c r="J20" s="4">
        <v>0.28078399999999998</v>
      </c>
      <c r="K20" s="4">
        <v>1.91E-5</v>
      </c>
      <c r="L20" s="4">
        <v>1.2618799999999999E-3</v>
      </c>
      <c r="M20" s="5">
        <v>4.1624040000000001E-2</v>
      </c>
      <c r="N20" s="4">
        <f t="shared" si="5"/>
        <v>0.28070983202561972</v>
      </c>
      <c r="O20" s="6">
        <f t="shared" si="6"/>
        <v>-3.9460154304560291</v>
      </c>
      <c r="P20" s="6">
        <f t="shared" si="7"/>
        <v>0.66849999999999987</v>
      </c>
      <c r="Q20" s="6">
        <f t="shared" si="8"/>
        <v>3.3310475589478559</v>
      </c>
      <c r="R20" s="6">
        <f t="shared" si="9"/>
        <v>3.5139955974508292</v>
      </c>
      <c r="S20" s="1">
        <f t="shared" si="10"/>
        <v>0.28082064428517373</v>
      </c>
      <c r="T20" s="4">
        <f t="shared" si="11"/>
        <v>0.28099401025755028</v>
      </c>
      <c r="U20" s="4">
        <f t="shared" si="23"/>
        <v>0.28071239945095017</v>
      </c>
      <c r="V20" s="15">
        <f t="shared" si="24"/>
        <v>-6.2584925676023584</v>
      </c>
      <c r="W20" s="6">
        <f t="shared" si="12"/>
        <v>0.66849999999999987</v>
      </c>
      <c r="X20" s="15">
        <f t="shared" si="13"/>
        <v>3.4471430502784783</v>
      </c>
      <c r="Y20" s="15">
        <f t="shared" si="25"/>
        <v>3.6849490062021211</v>
      </c>
      <c r="Z20" s="15">
        <f t="shared" si="26"/>
        <v>3.5170536013864826</v>
      </c>
      <c r="AA20" s="4">
        <f t="shared" si="14"/>
        <v>0.28088819311784569</v>
      </c>
      <c r="AB20" s="4">
        <f t="shared" si="15"/>
        <v>0.28107213902786965</v>
      </c>
      <c r="AC20" s="4">
        <f t="shared" si="16"/>
        <v>0.28070773492837781</v>
      </c>
      <c r="AD20" s="6">
        <f t="shared" si="17"/>
        <v>-2.0563366562209584</v>
      </c>
      <c r="AE20" s="6">
        <f t="shared" si="18"/>
        <v>0.66849999999999987</v>
      </c>
      <c r="AF20" s="6">
        <f t="shared" si="19"/>
        <v>3.242018047790904</v>
      </c>
      <c r="AG20" s="6">
        <f t="shared" si="20"/>
        <v>3.3823943916446777</v>
      </c>
      <c r="AH20" s="4">
        <f t="shared" si="21"/>
        <v>0.28076546976110489</v>
      </c>
      <c r="AI20" s="7">
        <f t="shared" si="22"/>
        <v>0.28093019394055502</v>
      </c>
    </row>
    <row r="21" spans="1:35" ht="18" customHeight="1" x14ac:dyDescent="0.2">
      <c r="A21" s="9" t="s">
        <v>47</v>
      </c>
      <c r="B21" s="9" t="s">
        <v>47</v>
      </c>
      <c r="C21" s="77" t="s">
        <v>32</v>
      </c>
      <c r="D21" s="76">
        <v>2916.1409151861517</v>
      </c>
      <c r="E21" s="3">
        <v>62.460271455294034</v>
      </c>
      <c r="F21" s="76">
        <v>2991.8424290662579</v>
      </c>
      <c r="G21" s="3">
        <v>17.597914603843439</v>
      </c>
      <c r="H21" s="3">
        <v>98.480544560915902</v>
      </c>
      <c r="I21" s="3">
        <f t="shared" si="0"/>
        <v>2991.8424290662579</v>
      </c>
      <c r="J21" s="4">
        <v>0.28095009999999998</v>
      </c>
      <c r="K21" s="4">
        <v>2.0400000000000001E-5</v>
      </c>
      <c r="L21" s="4">
        <v>5.1847540000000004E-4</v>
      </c>
      <c r="M21" s="5">
        <v>1.6768760000000001E-2</v>
      </c>
      <c r="N21" s="4">
        <f t="shared" si="5"/>
        <v>0.28091928067296634</v>
      </c>
      <c r="O21" s="6">
        <f t="shared" si="6"/>
        <v>4.3006731336725501</v>
      </c>
      <c r="P21" s="6">
        <f t="shared" si="7"/>
        <v>0.71399999999999997</v>
      </c>
      <c r="Q21" s="6">
        <f t="shared" si="8"/>
        <v>3.0539532926803465</v>
      </c>
      <c r="R21" s="6">
        <f t="shared" si="9"/>
        <v>3.0881929855009891</v>
      </c>
      <c r="S21" s="1">
        <f t="shared" si="10"/>
        <v>0.28079851840855685</v>
      </c>
      <c r="T21" s="4">
        <f t="shared" si="11"/>
        <v>0.28096841888218621</v>
      </c>
      <c r="U21" s="4">
        <f t="shared" si="23"/>
        <v>0.28092034784709036</v>
      </c>
      <c r="V21" s="15">
        <f t="shared" si="24"/>
        <v>1.9046078464191041</v>
      </c>
      <c r="W21" s="6">
        <f t="shared" si="12"/>
        <v>0.71399999999999997</v>
      </c>
      <c r="X21" s="15">
        <f t="shared" si="13"/>
        <v>3.1603913430954793</v>
      </c>
      <c r="Y21" s="15">
        <f t="shared" si="25"/>
        <v>3.2493866093144135</v>
      </c>
      <c r="Z21" s="15">
        <f t="shared" si="26"/>
        <v>3.1896029092594</v>
      </c>
      <c r="AA21" s="4">
        <f t="shared" si="14"/>
        <v>0.28086685372574988</v>
      </c>
      <c r="AB21" s="4">
        <f t="shared" si="15"/>
        <v>0.28104745732134923</v>
      </c>
      <c r="AC21" s="4">
        <f t="shared" si="16"/>
        <v>0.28091840897830284</v>
      </c>
      <c r="AD21" s="6">
        <f t="shared" si="17"/>
        <v>6.2587050415752188</v>
      </c>
      <c r="AE21" s="6">
        <f t="shared" si="18"/>
        <v>0.71399999999999997</v>
      </c>
      <c r="AF21" s="6">
        <f t="shared" si="19"/>
        <v>2.9723297301427478</v>
      </c>
      <c r="AG21" s="6">
        <f t="shared" si="20"/>
        <v>2.9640404066067716</v>
      </c>
      <c r="AH21" s="4">
        <f t="shared" si="21"/>
        <v>0.28074270040286314</v>
      </c>
      <c r="AI21" s="7">
        <f t="shared" si="22"/>
        <v>0.28090385829728742</v>
      </c>
    </row>
    <row r="22" spans="1:35" ht="18" customHeight="1" x14ac:dyDescent="0.2">
      <c r="A22" s="9" t="s">
        <v>48</v>
      </c>
      <c r="B22" s="9" t="s">
        <v>48</v>
      </c>
      <c r="C22" s="77" t="s">
        <v>32</v>
      </c>
      <c r="D22" s="76">
        <v>2471.3557519059227</v>
      </c>
      <c r="E22" s="3">
        <v>60.440867775562651</v>
      </c>
      <c r="F22" s="76">
        <v>2933.4816519886963</v>
      </c>
      <c r="G22" s="3">
        <v>21.537030877256534</v>
      </c>
      <c r="H22" s="3">
        <v>90.406991663636646</v>
      </c>
      <c r="I22" s="3">
        <f t="shared" si="0"/>
        <v>2933.4816519886963</v>
      </c>
      <c r="J22" s="4">
        <v>0.28086830000000002</v>
      </c>
      <c r="K22" s="4">
        <v>2.48E-5</v>
      </c>
      <c r="L22" s="4">
        <v>4.1488899999999999E-4</v>
      </c>
      <c r="M22" s="5">
        <v>1.2975769999999999E-2</v>
      </c>
      <c r="N22" s="4">
        <f t="shared" si="5"/>
        <v>0.28084413289336385</v>
      </c>
      <c r="O22" s="6">
        <f t="shared" si="6"/>
        <v>0.21431138267358207</v>
      </c>
      <c r="P22" s="6">
        <f t="shared" si="7"/>
        <v>0.86799999999999988</v>
      </c>
      <c r="Q22" s="6">
        <f t="shared" si="8"/>
        <v>3.1509673722738629</v>
      </c>
      <c r="R22" s="6">
        <f t="shared" si="9"/>
        <v>3.2662222724614343</v>
      </c>
      <c r="S22" s="1">
        <f t="shared" si="10"/>
        <v>0.28083811421290744</v>
      </c>
      <c r="T22" s="4">
        <f t="shared" si="11"/>
        <v>0.28101421643902541</v>
      </c>
      <c r="U22" s="4">
        <f t="shared" si="23"/>
        <v>0.28084496927169422</v>
      </c>
      <c r="V22" s="15">
        <f t="shared" si="24"/>
        <v>-2.1385557341579986</v>
      </c>
      <c r="W22" s="6">
        <f t="shared" si="12"/>
        <v>0.86799999999999988</v>
      </c>
      <c r="X22" s="15">
        <f t="shared" si="13"/>
        <v>3.2607866104496277</v>
      </c>
      <c r="Y22" s="15">
        <f t="shared" si="25"/>
        <v>3.4321267712379822</v>
      </c>
      <c r="Z22" s="15">
        <f t="shared" si="26"/>
        <v>3.3165759213156329</v>
      </c>
      <c r="AA22" s="4">
        <f t="shared" si="14"/>
        <v>0.28090504238060793</v>
      </c>
      <c r="AB22" s="4">
        <f t="shared" si="15"/>
        <v>0.28109162733178744</v>
      </c>
      <c r="AC22" s="4">
        <f t="shared" si="16"/>
        <v>0.28084344974203079</v>
      </c>
      <c r="AD22" s="6">
        <f t="shared" si="17"/>
        <v>2.1369584997699143</v>
      </c>
      <c r="AE22" s="6">
        <f t="shared" si="18"/>
        <v>0.86799999999999988</v>
      </c>
      <c r="AF22" s="6">
        <f t="shared" si="19"/>
        <v>3.0667508968676529</v>
      </c>
      <c r="AG22" s="6">
        <f t="shared" si="20"/>
        <v>3.1384803549871942</v>
      </c>
      <c r="AH22" s="4">
        <f t="shared" si="21"/>
        <v>0.28078344748456113</v>
      </c>
      <c r="AI22" s="7">
        <f t="shared" si="22"/>
        <v>0.28095098745202246</v>
      </c>
    </row>
    <row r="23" spans="1:35" ht="18" customHeight="1" x14ac:dyDescent="0.2">
      <c r="A23" s="9" t="s">
        <v>49</v>
      </c>
      <c r="B23" s="9" t="s">
        <v>49</v>
      </c>
      <c r="C23" s="77" t="s">
        <v>32</v>
      </c>
      <c r="D23" s="76">
        <v>2351.0708319215628</v>
      </c>
      <c r="E23" s="3">
        <v>54.079255081971212</v>
      </c>
      <c r="F23" s="76">
        <v>2872.5242200239877</v>
      </c>
      <c r="G23" s="3">
        <v>13.162640891456105</v>
      </c>
      <c r="H23" s="3">
        <v>88.998658518122937</v>
      </c>
      <c r="I23" s="3">
        <f t="shared" si="0"/>
        <v>2872.5242200239877</v>
      </c>
      <c r="J23" s="4">
        <v>0.28084199999999998</v>
      </c>
      <c r="K23" s="4">
        <v>1.8700000000000001E-5</v>
      </c>
      <c r="L23" s="4">
        <v>5.0417059999999995E-4</v>
      </c>
      <c r="M23" s="5">
        <v>1.5975039999999999E-2</v>
      </c>
      <c r="N23" s="4">
        <f t="shared" si="5"/>
        <v>0.28081325960562503</v>
      </c>
      <c r="O23" s="6">
        <f t="shared" si="6"/>
        <v>-2.3556215131259606</v>
      </c>
      <c r="P23" s="6">
        <f t="shared" si="7"/>
        <v>0.65449999999999997</v>
      </c>
      <c r="Q23" s="6">
        <f t="shared" si="8"/>
        <v>3.19199082662566</v>
      </c>
      <c r="R23" s="6">
        <f t="shared" si="9"/>
        <v>3.3584178996242637</v>
      </c>
      <c r="S23" s="1">
        <f t="shared" si="10"/>
        <v>0.28087942416704126</v>
      </c>
      <c r="T23" s="4">
        <f t="shared" si="11"/>
        <v>0.2810619966269392</v>
      </c>
      <c r="U23" s="4">
        <f t="shared" si="23"/>
        <v>0.28081425369711188</v>
      </c>
      <c r="V23" s="15">
        <f t="shared" si="24"/>
        <v>-4.6497417312063583</v>
      </c>
      <c r="W23" s="6">
        <f t="shared" si="12"/>
        <v>0.65449999999999997</v>
      </c>
      <c r="X23" s="15">
        <f t="shared" si="13"/>
        <v>3.3032398366689137</v>
      </c>
      <c r="Y23" s="15">
        <f t="shared" si="25"/>
        <v>3.5254856956624114</v>
      </c>
      <c r="Z23" s="15">
        <f t="shared" si="26"/>
        <v>3.3743422278169182</v>
      </c>
      <c r="AA23" s="4">
        <f t="shared" si="14"/>
        <v>0.2809448858130853</v>
      </c>
      <c r="AB23" s="4">
        <f t="shared" si="15"/>
        <v>0.28113771130188175</v>
      </c>
      <c r="AC23" s="4">
        <f t="shared" si="16"/>
        <v>0.28081244766385505</v>
      </c>
      <c r="AD23" s="6">
        <f t="shared" si="17"/>
        <v>-0.481064797485109</v>
      </c>
      <c r="AE23" s="6">
        <f t="shared" si="18"/>
        <v>0.65449999999999997</v>
      </c>
      <c r="AF23" s="6">
        <f t="shared" si="19"/>
        <v>3.1066779099281514</v>
      </c>
      <c r="AG23" s="6">
        <f t="shared" si="20"/>
        <v>3.2298102007670284</v>
      </c>
      <c r="AH23" s="4">
        <f t="shared" si="21"/>
        <v>0.28082595721207854</v>
      </c>
      <c r="AI23" s="7">
        <f t="shared" si="22"/>
        <v>0.28100015532963296</v>
      </c>
    </row>
    <row r="24" spans="1:35" ht="18" customHeight="1" x14ac:dyDescent="0.2">
      <c r="A24" s="9" t="s">
        <v>50</v>
      </c>
      <c r="B24" s="9" t="s">
        <v>50</v>
      </c>
      <c r="C24" s="77" t="s">
        <v>32</v>
      </c>
      <c r="D24" s="76">
        <v>2836.7243014910896</v>
      </c>
      <c r="E24" s="3">
        <v>40.534938591251709</v>
      </c>
      <c r="F24" s="76">
        <v>2968.130139407675</v>
      </c>
      <c r="G24" s="3">
        <v>11.634807735922388</v>
      </c>
      <c r="H24" s="3">
        <v>97.342060561508859</v>
      </c>
      <c r="I24" s="3">
        <f t="shared" si="0"/>
        <v>2968.130139407675</v>
      </c>
      <c r="J24" s="4">
        <v>0.28085599999999999</v>
      </c>
      <c r="K24" s="4">
        <v>2.0100000000000001E-5</v>
      </c>
      <c r="L24" s="4">
        <v>4.8543339999999999E-4</v>
      </c>
      <c r="M24" s="5">
        <v>1.4806700000000001E-2</v>
      </c>
      <c r="N24" s="4">
        <f t="shared" si="5"/>
        <v>0.28082738007158919</v>
      </c>
      <c r="O24" s="6">
        <f t="shared" si="6"/>
        <v>0.45468790766944878</v>
      </c>
      <c r="P24" s="6">
        <f t="shared" si="7"/>
        <v>0.7034999999999999</v>
      </c>
      <c r="Q24" s="6">
        <f t="shared" si="8"/>
        <v>3.1724681775567021</v>
      </c>
      <c r="R24" s="6">
        <f t="shared" si="9"/>
        <v>3.2805261409841009</v>
      </c>
      <c r="S24" s="1">
        <f t="shared" si="10"/>
        <v>0.28081461177076228</v>
      </c>
      <c r="T24" s="4">
        <f t="shared" si="11"/>
        <v>0.28098703289148402</v>
      </c>
      <c r="U24" s="4">
        <f t="shared" si="23"/>
        <v>0.28082837087068041</v>
      </c>
      <c r="V24" s="15">
        <f t="shared" si="24"/>
        <v>-1.9226595885524222</v>
      </c>
      <c r="W24" s="6">
        <f t="shared" si="12"/>
        <v>0.7034999999999999</v>
      </c>
      <c r="X24" s="15">
        <f t="shared" si="13"/>
        <v>3.2830367735573378</v>
      </c>
      <c r="Y24" s="15">
        <f t="shared" si="25"/>
        <v>3.4474154765621567</v>
      </c>
      <c r="Z24" s="15">
        <f t="shared" si="26"/>
        <v>3.3363354694546223</v>
      </c>
      <c r="AA24" s="4">
        <f t="shared" si="14"/>
        <v>0.28088237498983337</v>
      </c>
      <c r="AB24" s="4">
        <f t="shared" si="15"/>
        <v>0.28106540962679516</v>
      </c>
      <c r="AC24" s="4">
        <f t="shared" si="16"/>
        <v>0.28082657077329487</v>
      </c>
      <c r="AD24" s="6">
        <f t="shared" si="17"/>
        <v>2.3973894692441711</v>
      </c>
      <c r="AE24" s="6">
        <f t="shared" si="18"/>
        <v>0.7034999999999999</v>
      </c>
      <c r="AF24" s="6">
        <f t="shared" si="19"/>
        <v>3.0876770462352172</v>
      </c>
      <c r="AG24" s="6">
        <f t="shared" si="20"/>
        <v>3.1520174109138308</v>
      </c>
      <c r="AH24" s="4">
        <f t="shared" si="21"/>
        <v>0.28075926184352124</v>
      </c>
      <c r="AI24" s="7">
        <f t="shared" si="22"/>
        <v>0.28092301369853057</v>
      </c>
    </row>
    <row r="25" spans="1:35" ht="18" customHeight="1" x14ac:dyDescent="0.2">
      <c r="A25" s="9" t="s">
        <v>51</v>
      </c>
      <c r="B25" s="9" t="s">
        <v>51</v>
      </c>
      <c r="C25" s="77" t="s">
        <v>32</v>
      </c>
      <c r="D25" s="76">
        <v>3094.3941798601977</v>
      </c>
      <c r="E25" s="3">
        <v>49.781053168993061</v>
      </c>
      <c r="F25" s="76">
        <v>2992.4456410898911</v>
      </c>
      <c r="G25" s="3">
        <v>12.86405300411892</v>
      </c>
      <c r="H25" s="3">
        <v>102.02674328725195</v>
      </c>
      <c r="I25" s="3">
        <f t="shared" si="0"/>
        <v>2992.4456410898911</v>
      </c>
      <c r="J25" s="4">
        <v>0.2808756</v>
      </c>
      <c r="K25" s="4">
        <v>1.91E-5</v>
      </c>
      <c r="L25" s="4">
        <v>8.5312919999999996E-4</v>
      </c>
      <c r="M25" s="5">
        <v>2.8133490000000001E-2</v>
      </c>
      <c r="N25" s="4">
        <f t="shared" si="5"/>
        <v>0.28082487758672547</v>
      </c>
      <c r="O25" s="6">
        <f t="shared" si="6"/>
        <v>0.9533066318989647</v>
      </c>
      <c r="P25" s="6">
        <f t="shared" si="7"/>
        <v>0.66849999999999987</v>
      </c>
      <c r="Q25" s="6">
        <f t="shared" si="8"/>
        <v>3.1771629060777902</v>
      </c>
      <c r="R25" s="6">
        <f t="shared" si="9"/>
        <v>3.2724766565740473</v>
      </c>
      <c r="S25" s="1">
        <f t="shared" si="10"/>
        <v>0.28079810891677998</v>
      </c>
      <c r="T25" s="4">
        <f t="shared" si="11"/>
        <v>0.28096794525314306</v>
      </c>
      <c r="U25" s="4">
        <f t="shared" si="23"/>
        <v>0.28082663395046248</v>
      </c>
      <c r="V25" s="15">
        <f t="shared" si="24"/>
        <v>-1.417928068128127</v>
      </c>
      <c r="W25" s="6">
        <f t="shared" si="12"/>
        <v>0.66849999999999987</v>
      </c>
      <c r="X25" s="15">
        <f t="shared" si="13"/>
        <v>3.2878951253244693</v>
      </c>
      <c r="Y25" s="15">
        <f t="shared" si="25"/>
        <v>3.4381600462992985</v>
      </c>
      <c r="Z25" s="15">
        <f t="shared" si="26"/>
        <v>3.3348356709883173</v>
      </c>
      <c r="AA25" s="4">
        <f t="shared" si="14"/>
        <v>0.28086645879399447</v>
      </c>
      <c r="AB25" s="4">
        <f t="shared" si="15"/>
        <v>0.28104700053281284</v>
      </c>
      <c r="AC25" s="4">
        <f t="shared" si="16"/>
        <v>0.28082344294414258</v>
      </c>
      <c r="AD25" s="6">
        <f t="shared" si="17"/>
        <v>2.8910481957367118</v>
      </c>
      <c r="AE25" s="6">
        <f t="shared" si="18"/>
        <v>0.66849999999999987</v>
      </c>
      <c r="AF25" s="6">
        <f t="shared" si="19"/>
        <v>3.0922462978971939</v>
      </c>
      <c r="AG25" s="6">
        <f t="shared" si="20"/>
        <v>3.1448914210498717</v>
      </c>
      <c r="AH25" s="4">
        <f t="shared" si="21"/>
        <v>0.28074227899822607</v>
      </c>
      <c r="AI25" s="7">
        <f t="shared" si="22"/>
        <v>0.28090337088951445</v>
      </c>
    </row>
    <row r="26" spans="1:35" ht="18" customHeight="1" x14ac:dyDescent="0.2">
      <c r="A26" s="9" t="s">
        <v>52</v>
      </c>
      <c r="B26" s="9" t="s">
        <v>52</v>
      </c>
      <c r="C26" s="77" t="s">
        <v>53</v>
      </c>
      <c r="D26" s="76">
        <v>541.26375567932769</v>
      </c>
      <c r="E26" s="3">
        <v>9.1006948360997342</v>
      </c>
      <c r="F26" s="76">
        <v>536.79575725531356</v>
      </c>
      <c r="G26" s="3">
        <v>41.744880568578182</v>
      </c>
      <c r="H26" s="3">
        <v>100.83234607644059</v>
      </c>
      <c r="I26" s="3">
        <f t="shared" si="0"/>
        <v>541.26375567932769</v>
      </c>
      <c r="J26" s="4">
        <v>0.28109129999999999</v>
      </c>
      <c r="K26" s="4">
        <v>4.6199999999999998E-5</v>
      </c>
      <c r="L26" s="4">
        <v>1.740852E-4</v>
      </c>
      <c r="M26" s="5">
        <v>5.2583339999999999E-3</v>
      </c>
      <c r="N26" s="4">
        <f t="shared" si="5"/>
        <v>0.28108947190615663</v>
      </c>
      <c r="O26" s="6">
        <f t="shared" si="6"/>
        <v>-47.230161359446129</v>
      </c>
      <c r="P26" s="6">
        <f t="shared" si="7"/>
        <v>1.6169999999999998</v>
      </c>
      <c r="Q26" s="6">
        <f t="shared" si="8"/>
        <v>2.8463837898159943</v>
      </c>
      <c r="R26" s="6">
        <f t="shared" si="9"/>
        <v>3.882071367577232</v>
      </c>
      <c r="S26" s="1">
        <f t="shared" si="10"/>
        <v>0.28242336200206009</v>
      </c>
      <c r="T26" s="4">
        <f t="shared" si="11"/>
        <v>0.28284775605057549</v>
      </c>
      <c r="U26" s="4">
        <f t="shared" si="23"/>
        <v>0.28108953378533935</v>
      </c>
      <c r="V26" s="15">
        <f t="shared" si="24"/>
        <v>-47.643829340395797</v>
      </c>
      <c r="W26" s="6">
        <f t="shared" si="12"/>
        <v>1.6169999999999998</v>
      </c>
      <c r="X26" s="15">
        <f t="shared" si="13"/>
        <v>2.9455875143940315</v>
      </c>
      <c r="Y26" s="15">
        <f t="shared" si="25"/>
        <v>4.0243743050033336</v>
      </c>
      <c r="Z26" s="15">
        <f t="shared" si="26"/>
        <v>3.2343054136212435</v>
      </c>
      <c r="AA26" s="4">
        <f t="shared" si="14"/>
        <v>0.28243516305617689</v>
      </c>
      <c r="AB26" s="4">
        <f t="shared" si="15"/>
        <v>0.282861405462566</v>
      </c>
      <c r="AC26" s="4">
        <f t="shared" si="16"/>
        <v>0.28108942143470789</v>
      </c>
      <c r="AD26" s="6">
        <f t="shared" si="17"/>
        <v>-46.892729521716973</v>
      </c>
      <c r="AE26" s="6">
        <f t="shared" si="18"/>
        <v>1.6169999999999998</v>
      </c>
      <c r="AF26" s="6">
        <f t="shared" si="19"/>
        <v>2.7703079749595911</v>
      </c>
      <c r="AG26" s="6">
        <f t="shared" si="20"/>
        <v>3.77292926651897</v>
      </c>
      <c r="AH26" s="4">
        <f t="shared" si="21"/>
        <v>0.28241373653074325</v>
      </c>
      <c r="AI26" s="7">
        <f t="shared" si="22"/>
        <v>0.28283662297531748</v>
      </c>
    </row>
    <row r="27" spans="1:35" ht="18" customHeight="1" x14ac:dyDescent="0.2">
      <c r="A27" s="9" t="s">
        <v>54</v>
      </c>
      <c r="B27" s="9" t="s">
        <v>54</v>
      </c>
      <c r="C27" s="77" t="s">
        <v>55</v>
      </c>
      <c r="D27" s="76">
        <v>565.03650846373819</v>
      </c>
      <c r="E27" s="3">
        <v>12.63023461301481</v>
      </c>
      <c r="F27" s="76">
        <v>583.03078605597568</v>
      </c>
      <c r="G27" s="3">
        <v>74.993497876537106</v>
      </c>
      <c r="H27" s="3">
        <v>96.913665963685517</v>
      </c>
      <c r="I27" s="3">
        <f t="shared" si="0"/>
        <v>565.03650846373819</v>
      </c>
      <c r="J27" s="4">
        <v>0.2812499</v>
      </c>
      <c r="K27" s="4">
        <v>4.3399999999999998E-5</v>
      </c>
      <c r="L27" s="4">
        <v>4.5868280000000001E-5</v>
      </c>
      <c r="M27" s="5">
        <v>1.63838E-3</v>
      </c>
      <c r="N27" s="4">
        <f t="shared" si="5"/>
        <v>0.281249397059672</v>
      </c>
      <c r="O27" s="6">
        <f t="shared" si="6"/>
        <v>-41.024650914170955</v>
      </c>
      <c r="P27" s="6">
        <f t="shared" si="7"/>
        <v>1.5189999999999997</v>
      </c>
      <c r="Q27" s="6">
        <f t="shared" si="8"/>
        <v>2.6338862896321316</v>
      </c>
      <c r="R27" s="6">
        <f t="shared" si="9"/>
        <v>3.5777653622285599</v>
      </c>
      <c r="S27" s="1">
        <f t="shared" si="10"/>
        <v>0.2824079658812379</v>
      </c>
      <c r="T27" s="4">
        <f t="shared" si="11"/>
        <v>0.28282994848914256</v>
      </c>
      <c r="U27" s="4">
        <f t="shared" si="23"/>
        <v>0.28124941408747595</v>
      </c>
      <c r="V27" s="15">
        <f t="shared" si="24"/>
        <v>-41.458661309129454</v>
      </c>
      <c r="W27" s="6">
        <f t="shared" si="12"/>
        <v>1.5189999999999997</v>
      </c>
      <c r="X27" s="15">
        <f t="shared" si="13"/>
        <v>2.7256839351152893</v>
      </c>
      <c r="Y27" s="15">
        <f t="shared" si="25"/>
        <v>3.7100446508012301</v>
      </c>
      <c r="Z27" s="15">
        <f t="shared" si="26"/>
        <v>2.9949364575240947</v>
      </c>
      <c r="AA27" s="4">
        <f t="shared" si="14"/>
        <v>0.28242029080581033</v>
      </c>
      <c r="AB27" s="4">
        <f t="shared" si="15"/>
        <v>0.28284420382358777</v>
      </c>
      <c r="AC27" s="4">
        <f t="shared" si="16"/>
        <v>0.28124938317083331</v>
      </c>
      <c r="AD27" s="6">
        <f t="shared" si="17"/>
        <v>-40.670619468879956</v>
      </c>
      <c r="AE27" s="6">
        <f t="shared" si="18"/>
        <v>1.5189999999999997</v>
      </c>
      <c r="AF27" s="6">
        <f t="shared" si="19"/>
        <v>2.5634899339334414</v>
      </c>
      <c r="AG27" s="6">
        <f t="shared" si="20"/>
        <v>3.4763084280497307</v>
      </c>
      <c r="AH27" s="4">
        <f t="shared" si="21"/>
        <v>0.28239791297658096</v>
      </c>
      <c r="AI27" s="7">
        <f t="shared" si="22"/>
        <v>0.2828183210331538</v>
      </c>
    </row>
    <row r="28" spans="1:35" ht="18" customHeight="1" x14ac:dyDescent="0.2">
      <c r="A28" s="9" t="s">
        <v>56</v>
      </c>
      <c r="B28" s="9" t="s">
        <v>56</v>
      </c>
      <c r="C28" s="77" t="s">
        <v>55</v>
      </c>
      <c r="D28" s="76">
        <v>550.40800706498794</v>
      </c>
      <c r="E28" s="3">
        <v>16.061420600246596</v>
      </c>
      <c r="F28" s="76">
        <v>496.79418619763544</v>
      </c>
      <c r="G28" s="3">
        <v>90.637757702372866</v>
      </c>
      <c r="H28" s="3">
        <v>110.79195819051388</v>
      </c>
      <c r="I28" s="3">
        <f t="shared" si="0"/>
        <v>550.40800706498794</v>
      </c>
      <c r="J28" s="4">
        <v>0.28109640000000002</v>
      </c>
      <c r="K28" s="4">
        <v>1.7099999999999999E-5</v>
      </c>
      <c r="L28" s="4">
        <v>6.2402259999999994E-5</v>
      </c>
      <c r="M28" s="5">
        <v>1.743021E-3</v>
      </c>
      <c r="N28" s="4">
        <f t="shared" si="5"/>
        <v>0.28109573357521472</v>
      </c>
      <c r="O28" s="6">
        <f t="shared" si="6"/>
        <v>-46.799769221212983</v>
      </c>
      <c r="P28" s="6">
        <f t="shared" si="7"/>
        <v>0.59849999999999992</v>
      </c>
      <c r="Q28" s="6">
        <f t="shared" si="8"/>
        <v>2.8317892144333969</v>
      </c>
      <c r="R28" s="6">
        <f t="shared" si="9"/>
        <v>3.8670857775964276</v>
      </c>
      <c r="S28" s="1">
        <f t="shared" si="10"/>
        <v>0.28241744068000169</v>
      </c>
      <c r="T28" s="4">
        <f t="shared" si="11"/>
        <v>0.28284090729253197</v>
      </c>
      <c r="U28" s="4">
        <f t="shared" si="23"/>
        <v>0.28109575613495985</v>
      </c>
      <c r="V28" s="15">
        <f t="shared" si="24"/>
        <v>-47.221955211415036</v>
      </c>
      <c r="W28" s="6">
        <f t="shared" si="12"/>
        <v>0.59849999999999992</v>
      </c>
      <c r="X28" s="15">
        <f t="shared" si="13"/>
        <v>2.9304842808881801</v>
      </c>
      <c r="Y28" s="15">
        <f t="shared" si="25"/>
        <v>4.0090783273891413</v>
      </c>
      <c r="Z28" s="15">
        <f t="shared" si="26"/>
        <v>3.2244157512192597</v>
      </c>
      <c r="AA28" s="4">
        <f t="shared" si="14"/>
        <v>0.28242944318661417</v>
      </c>
      <c r="AB28" s="4">
        <f t="shared" si="15"/>
        <v>0.28285478970981875</v>
      </c>
      <c r="AC28" s="4">
        <f t="shared" si="16"/>
        <v>0.2810957151743711</v>
      </c>
      <c r="AD28" s="6">
        <f t="shared" si="17"/>
        <v>-46.455386879751259</v>
      </c>
      <c r="AE28" s="6">
        <f t="shared" si="18"/>
        <v>0.59849999999999992</v>
      </c>
      <c r="AF28" s="6">
        <f t="shared" si="19"/>
        <v>2.7561034714354293</v>
      </c>
      <c r="AG28" s="6">
        <f t="shared" si="20"/>
        <v>3.7581811021063327</v>
      </c>
      <c r="AH28" s="4">
        <f t="shared" si="21"/>
        <v>0.28240765084213842</v>
      </c>
      <c r="AI28" s="7">
        <f t="shared" si="22"/>
        <v>0.28282958410656966</v>
      </c>
    </row>
    <row r="29" spans="1:35" ht="18" customHeight="1" x14ac:dyDescent="0.2">
      <c r="A29" s="9" t="s">
        <v>57</v>
      </c>
      <c r="B29" s="9" t="s">
        <v>57</v>
      </c>
      <c r="C29" s="77" t="s">
        <v>55</v>
      </c>
      <c r="D29" s="76">
        <v>561.16424027633332</v>
      </c>
      <c r="E29" s="3">
        <v>9.9691898699545192</v>
      </c>
      <c r="F29" s="76">
        <v>571.99430989644657</v>
      </c>
      <c r="G29" s="3">
        <v>55.987671015945949</v>
      </c>
      <c r="H29" s="3">
        <v>98.106612350379166</v>
      </c>
      <c r="I29" s="3">
        <f t="shared" si="0"/>
        <v>561.16424027633332</v>
      </c>
      <c r="J29" s="4">
        <v>0.28124120000000002</v>
      </c>
      <c r="K29" s="4">
        <v>2.05E-5</v>
      </c>
      <c r="L29" s="4">
        <v>2.174274E-5</v>
      </c>
      <c r="M29" s="5">
        <v>7.5156910000000003E-4</v>
      </c>
      <c r="N29" s="4">
        <f t="shared" si="5"/>
        <v>0.28124096323609243</v>
      </c>
      <c r="O29" s="6">
        <f t="shared" si="6"/>
        <v>-41.411741379275838</v>
      </c>
      <c r="P29" s="6">
        <f t="shared" si="7"/>
        <v>0.71749999999999992</v>
      </c>
      <c r="Q29" s="6">
        <f t="shared" si="8"/>
        <v>2.6434345462768487</v>
      </c>
      <c r="R29" s="6">
        <f t="shared" si="9"/>
        <v>3.5948786224137508</v>
      </c>
      <c r="S29" s="1">
        <f t="shared" si="10"/>
        <v>0.28241047418807996</v>
      </c>
      <c r="T29" s="4">
        <f t="shared" si="11"/>
        <v>0.28283284966332134</v>
      </c>
      <c r="U29" s="4">
        <f t="shared" si="23"/>
        <v>0.28124097125180303</v>
      </c>
      <c r="V29" s="15">
        <f t="shared" si="24"/>
        <v>-41.843040225433285</v>
      </c>
      <c r="W29" s="6">
        <f t="shared" si="12"/>
        <v>0.71749999999999992</v>
      </c>
      <c r="X29" s="15">
        <f t="shared" si="13"/>
        <v>2.7355649728226905</v>
      </c>
      <c r="Y29" s="15">
        <f t="shared" si="25"/>
        <v>3.7277064893286287</v>
      </c>
      <c r="Z29" s="15">
        <f t="shared" si="26"/>
        <v>3.00781299372967</v>
      </c>
      <c r="AA29" s="4">
        <f t="shared" si="14"/>
        <v>0.28242271374900058</v>
      </c>
      <c r="AB29" s="4">
        <f t="shared" si="15"/>
        <v>0.28284700626390419</v>
      </c>
      <c r="AC29" s="4">
        <f t="shared" si="16"/>
        <v>0.28124095669804106</v>
      </c>
      <c r="AD29" s="6">
        <f t="shared" si="17"/>
        <v>-41.059922798732941</v>
      </c>
      <c r="AE29" s="6">
        <f t="shared" si="18"/>
        <v>0.71749999999999992</v>
      </c>
      <c r="AF29" s="6">
        <f t="shared" si="19"/>
        <v>2.5727829925942101</v>
      </c>
      <c r="AG29" s="6">
        <f t="shared" si="20"/>
        <v>3.4930012264363541</v>
      </c>
      <c r="AH29" s="4">
        <f t="shared" si="21"/>
        <v>0.28240049093364705</v>
      </c>
      <c r="AI29" s="7">
        <f t="shared" si="22"/>
        <v>0.28282130276662787</v>
      </c>
    </row>
    <row r="30" spans="1:35" ht="18" customHeight="1" x14ac:dyDescent="0.2">
      <c r="A30" s="9" t="s">
        <v>58</v>
      </c>
      <c r="B30" s="9" t="s">
        <v>58</v>
      </c>
      <c r="C30" s="77" t="s">
        <v>59</v>
      </c>
      <c r="D30" s="76">
        <v>545</v>
      </c>
      <c r="E30" s="3">
        <v>14</v>
      </c>
      <c r="F30" s="76">
        <v>580</v>
      </c>
      <c r="G30" s="3">
        <v>142</v>
      </c>
      <c r="H30" s="3">
        <v>93.965517241379317</v>
      </c>
      <c r="I30" s="3">
        <f t="shared" si="0"/>
        <v>545</v>
      </c>
      <c r="J30" s="4">
        <v>0.28106110000000001</v>
      </c>
      <c r="K30" s="4">
        <v>2.0299999999999999E-5</v>
      </c>
      <c r="L30" s="4">
        <v>1.153701E-4</v>
      </c>
      <c r="M30" s="5">
        <v>3.6603460000000001E-3</v>
      </c>
      <c r="N30" s="4">
        <f t="shared" si="5"/>
        <v>0.28105988007495997</v>
      </c>
      <c r="O30" s="6">
        <f t="shared" si="6"/>
        <v>-48.192696003638289</v>
      </c>
      <c r="P30" s="6">
        <f t="shared" si="7"/>
        <v>0.7104999999999998</v>
      </c>
      <c r="Q30" s="6">
        <f t="shared" si="8"/>
        <v>2.8808119259683207</v>
      </c>
      <c r="R30" s="6">
        <f t="shared" si="9"/>
        <v>3.9350866017290831</v>
      </c>
      <c r="S30" s="1">
        <f t="shared" si="10"/>
        <v>0.28242094273880719</v>
      </c>
      <c r="T30" s="4">
        <f t="shared" si="11"/>
        <v>0.28284495786657216</v>
      </c>
      <c r="U30" s="4">
        <f t="shared" si="23"/>
        <v>0.28105992136966157</v>
      </c>
      <c r="V30" s="15">
        <f t="shared" si="24"/>
        <v>-48.609956044928239</v>
      </c>
      <c r="W30" s="6">
        <f t="shared" si="12"/>
        <v>0.7104999999999998</v>
      </c>
      <c r="X30" s="15">
        <f t="shared" si="13"/>
        <v>2.9812155587768681</v>
      </c>
      <c r="Y30" s="15">
        <f t="shared" si="25"/>
        <v>4.079302603131258</v>
      </c>
      <c r="Z30" s="15">
        <f t="shared" si="26"/>
        <v>3.2779159618648905</v>
      </c>
      <c r="AA30" s="4">
        <f t="shared" si="14"/>
        <v>0.28243282609587811</v>
      </c>
      <c r="AB30" s="4">
        <f t="shared" si="15"/>
        <v>0.28285870247234085</v>
      </c>
      <c r="AC30" s="4">
        <f t="shared" si="16"/>
        <v>0.28105984639306697</v>
      </c>
      <c r="AD30" s="6">
        <f t="shared" si="17"/>
        <v>-47.852333166791269</v>
      </c>
      <c r="AE30" s="6">
        <f t="shared" si="18"/>
        <v>0.7104999999999998</v>
      </c>
      <c r="AF30" s="6">
        <f t="shared" si="19"/>
        <v>2.8038159440841448</v>
      </c>
      <c r="AG30" s="6">
        <f t="shared" si="20"/>
        <v>3.8244772158313332</v>
      </c>
      <c r="AH30" s="4">
        <f t="shared" si="21"/>
        <v>0.28241125011612767</v>
      </c>
      <c r="AI30" s="7">
        <f t="shared" si="22"/>
        <v>0.28283374712226811</v>
      </c>
    </row>
    <row r="31" spans="1:35" ht="18" customHeight="1" x14ac:dyDescent="0.15">
      <c r="A31" s="78" t="s">
        <v>60</v>
      </c>
      <c r="B31" s="76"/>
      <c r="D31" s="76"/>
      <c r="E31" s="3">
        <v>0</v>
      </c>
      <c r="F31" s="76"/>
      <c r="G31" s="3">
        <v>0</v>
      </c>
      <c r="I31" s="3">
        <f t="shared" si="0"/>
        <v>0</v>
      </c>
      <c r="J31" s="10"/>
      <c r="K31" s="10"/>
      <c r="N31" s="4"/>
      <c r="O31" s="6"/>
      <c r="P31" s="6"/>
      <c r="Q31" s="6"/>
      <c r="R31" s="6"/>
      <c r="T31" s="4"/>
      <c r="U31" s="4"/>
      <c r="V31" s="15"/>
      <c r="W31" s="6"/>
      <c r="X31" s="15"/>
      <c r="Y31" s="15"/>
      <c r="Z31" s="15">
        <f t="shared" si="26"/>
        <v>0</v>
      </c>
      <c r="AA31" s="4"/>
      <c r="AB31" s="4"/>
      <c r="AC31" s="4"/>
      <c r="AD31" s="6"/>
      <c r="AE31" s="6"/>
      <c r="AF31" s="6"/>
      <c r="AG31" s="6"/>
      <c r="AH31" s="4"/>
      <c r="AI31" s="7"/>
    </row>
    <row r="32" spans="1:35" ht="18" customHeight="1" x14ac:dyDescent="0.2">
      <c r="A32" s="9" t="s">
        <v>61</v>
      </c>
      <c r="B32" s="9" t="s">
        <v>61</v>
      </c>
      <c r="C32" s="77" t="s">
        <v>32</v>
      </c>
      <c r="D32" s="76">
        <v>2519.8027639126894</v>
      </c>
      <c r="E32" s="3">
        <v>43.458706876448105</v>
      </c>
      <c r="F32" s="76">
        <v>2886.0795316999693</v>
      </c>
      <c r="G32" s="3">
        <v>12.977515683731411</v>
      </c>
      <c r="H32" s="3">
        <v>92.366246107511301</v>
      </c>
      <c r="I32" s="3">
        <f t="shared" si="0"/>
        <v>2886.0795316999693</v>
      </c>
      <c r="J32" s="4">
        <v>0.2808717</v>
      </c>
      <c r="K32" s="4">
        <v>1.91E-5</v>
      </c>
      <c r="L32" s="4">
        <v>7.5578829999999996E-4</v>
      </c>
      <c r="M32" s="5">
        <v>2.5564079999999999E-2</v>
      </c>
      <c r="N32" s="4">
        <f t="shared" ref="N32:N55" si="27">J32-(L32*(EXP(0.0193*I32/1000)-1))</f>
        <v>0.28082840703780337</v>
      </c>
      <c r="O32" s="6">
        <f t="shared" ref="O32:O55" si="28">IF(ISBLANK(I32),0,((N32/S32)-1)*10000)</f>
        <v>-1.489481241784274</v>
      </c>
      <c r="P32" s="6">
        <f t="shared" ref="P32:P55" si="29">0.7*K32/0.00002</f>
        <v>0.66849999999999987</v>
      </c>
      <c r="Q32" s="6">
        <f t="shared" ref="Q32:Q55" si="30">IF(ISBLANK(I32),0,(1/0.0193)*LN(1+((J32-0.28325)/(L32-0.0384))))</f>
        <v>3.1742427765142023</v>
      </c>
      <c r="R32" s="6">
        <f t="shared" ref="R32:R55" si="31">IF(ISBLANK(I32),0,(I32/1000)+((1/0.0193)*LN(1+((N32-T32)/(0.012-0.0384)))))</f>
        <v>3.3218486777596898</v>
      </c>
      <c r="S32" s="1">
        <f t="shared" ref="S32:S55" si="32">IF(ISBLANK(I32),0,0.282772-(0.0332*(EXP(0.0193*I32/1000)-1)))</f>
        <v>0.2808702421335067</v>
      </c>
      <c r="T32" s="4">
        <f t="shared" ref="T32:T55" si="33">IF(ISBLANK(I32),0,0.283251-(0.0384*(EXP(0.0193*I32/1000)-1)))</f>
        <v>0.28105137644357392</v>
      </c>
      <c r="U32" s="4">
        <f t="shared" ref="U32:U55" si="34">J32-(L32*(EXP(0.01865*I32/1000)-1))</f>
        <v>0.28082990467046964</v>
      </c>
      <c r="V32" s="15">
        <f t="shared" ref="V32:V55" si="35">IF(ISBLANK(I32),0,((U32/AA32)-1)*10000)</f>
        <v>-3.7775481847712733</v>
      </c>
      <c r="W32" s="6">
        <f t="shared" ref="W32:W55" si="36">0.7*K32/0.00002</f>
        <v>0.66849999999999987</v>
      </c>
      <c r="X32" s="15">
        <f t="shared" ref="X32:X55" si="37">IF(ISBLANK(I32),0,(1/0.01865)*LN(1+((J32-0.28325)/(L32-0.0384))))</f>
        <v>3.284873221808263</v>
      </c>
      <c r="Y32" s="15">
        <f t="shared" ref="Y32:Y55" si="38">IF(ISBLANK(I32),0,(I32/1000)+((1/0.01865)*LN(1+((U32-AB32)/(0.012-0.0384)))))</f>
        <v>3.4870601936085812</v>
      </c>
      <c r="Z32" s="15">
        <f t="shared" si="26"/>
        <v>3.3478971475056176</v>
      </c>
      <c r="AA32" s="4">
        <f t="shared" ref="AA32:AA55" si="39">IF(ISBLANK(I32),0,0.282772-(0.0332*(EXP(0.01865*I32/1000)-1)))</f>
        <v>0.28093602960933839</v>
      </c>
      <c r="AB32" s="4">
        <f t="shared" ref="AB32:AB55" si="40">IF(ISBLANK(I32),0,0.283251-(0.0384*(EXP(0.01865*I32/1000)-1)))</f>
        <v>0.28112746798188532</v>
      </c>
      <c r="AC32" s="4">
        <f t="shared" ref="AC32:AC55" si="41">J32-(L32*(EXP(0.01983*I32/1000)-1))</f>
        <v>0.28082718381010402</v>
      </c>
      <c r="AD32" s="6">
        <f t="shared" ref="AD32:AD55" si="42">IF(ISBLANK(I32),0,((AC32/AH32)-1)*10000)</f>
        <v>0.38014818137366291</v>
      </c>
      <c r="AE32" s="6">
        <f t="shared" ref="AE32:AE55" si="43">0.7*K32/0.00002</f>
        <v>0.66849999999999987</v>
      </c>
      <c r="AF32" s="6">
        <f t="shared" ref="AF32:AF55" si="44">IF(ISBLANK(I32),0,(1/0.01983)*LN(1+((J32-0.28325)/(L32-0.0384))))</f>
        <v>3.0894042151651089</v>
      </c>
      <c r="AG32" s="6">
        <f t="shared" ref="AG32:AG55" si="45">IF(ISBLANK(I32),0,(I32/1000)+((1/0.01983)*LN(1+((AC32-AI32)/(0.012-0.0384)))))</f>
        <v>3.1946641400153339</v>
      </c>
      <c r="AH32" s="4">
        <f t="shared" ref="AH32:AH55" si="46">IF(ISBLANK(I32),0,0.282772-(0.0332*(EXP(0.01983*I32/1000)-1)))</f>
        <v>0.28081650862159879</v>
      </c>
      <c r="AI32" s="7">
        <f t="shared" ref="AI32:AI55" si="47">IF(ISBLANK(I32),0,0.283251-(0.0384*(EXP(0.01983*I32/1000)-1)))</f>
        <v>0.2809892268394395</v>
      </c>
    </row>
    <row r="33" spans="1:35" ht="18" customHeight="1" x14ac:dyDescent="0.2">
      <c r="A33" s="9" t="s">
        <v>62</v>
      </c>
      <c r="B33" s="9" t="s">
        <v>62</v>
      </c>
      <c r="C33" s="77" t="s">
        <v>32</v>
      </c>
      <c r="D33" s="76">
        <v>2888.8797567844622</v>
      </c>
      <c r="E33" s="3">
        <v>45.439989002604797</v>
      </c>
      <c r="F33" s="76">
        <v>2964.104221354627</v>
      </c>
      <c r="G33" s="3">
        <v>11.509105004862075</v>
      </c>
      <c r="H33" s="3">
        <v>98.481923403666627</v>
      </c>
      <c r="I33" s="3">
        <f t="shared" si="0"/>
        <v>2964.104221354627</v>
      </c>
      <c r="J33" s="4">
        <v>0.28082770000000001</v>
      </c>
      <c r="K33" s="4">
        <v>2.26E-5</v>
      </c>
      <c r="L33" s="4">
        <v>3.8368890000000001E-4</v>
      </c>
      <c r="M33" s="5">
        <v>1.3891529999999999E-2</v>
      </c>
      <c r="N33" s="4">
        <f t="shared" si="27"/>
        <v>0.28080511023975296</v>
      </c>
      <c r="O33" s="6">
        <f t="shared" si="28"/>
        <v>-0.43562699797106141</v>
      </c>
      <c r="P33" s="6">
        <f t="shared" si="29"/>
        <v>0.79100000000000004</v>
      </c>
      <c r="Q33" s="6">
        <f t="shared" si="30"/>
        <v>3.2005047539433691</v>
      </c>
      <c r="R33" s="6">
        <f t="shared" si="31"/>
        <v>3.3260848464453665</v>
      </c>
      <c r="S33" s="1">
        <f t="shared" si="32"/>
        <v>0.28081734340138137</v>
      </c>
      <c r="T33" s="4">
        <f t="shared" si="33"/>
        <v>0.28099019236786277</v>
      </c>
      <c r="U33" s="4">
        <f t="shared" si="34"/>
        <v>0.28080589225016367</v>
      </c>
      <c r="V33" s="15">
        <f t="shared" si="35"/>
        <v>-2.8167145071289479</v>
      </c>
      <c r="W33" s="6">
        <f t="shared" si="36"/>
        <v>0.79100000000000004</v>
      </c>
      <c r="X33" s="15">
        <f t="shared" si="37"/>
        <v>3.3120504960379105</v>
      </c>
      <c r="Y33" s="15">
        <f t="shared" si="38"/>
        <v>3.494747396457202</v>
      </c>
      <c r="Z33" s="15">
        <f t="shared" si="26"/>
        <v>3.3718098107595065</v>
      </c>
      <c r="AA33" s="4">
        <f t="shared" si="39"/>
        <v>0.28088500953828383</v>
      </c>
      <c r="AB33" s="4">
        <f t="shared" si="40"/>
        <v>0.28106845681536435</v>
      </c>
      <c r="AC33" s="4">
        <f t="shared" si="41"/>
        <v>0.28080447148443527</v>
      </c>
      <c r="AD33" s="6">
        <f t="shared" si="42"/>
        <v>1.5101249443327802</v>
      </c>
      <c r="AE33" s="6">
        <f t="shared" si="43"/>
        <v>0.79100000000000004</v>
      </c>
      <c r="AF33" s="6">
        <f t="shared" si="44"/>
        <v>3.1149642839690888</v>
      </c>
      <c r="AG33" s="6">
        <f t="shared" si="45"/>
        <v>3.1962163427008488</v>
      </c>
      <c r="AH33" s="4">
        <f t="shared" si="46"/>
        <v>0.28076207290346389</v>
      </c>
      <c r="AI33" s="7">
        <f t="shared" si="47"/>
        <v>0.2809262650449702</v>
      </c>
    </row>
    <row r="34" spans="1:35" ht="18" customHeight="1" x14ac:dyDescent="0.2">
      <c r="A34" s="9" t="s">
        <v>63</v>
      </c>
      <c r="B34" s="9" t="s">
        <v>63</v>
      </c>
      <c r="C34" s="77" t="s">
        <v>32</v>
      </c>
      <c r="D34" s="76">
        <v>2299.5990831972276</v>
      </c>
      <c r="E34" s="3">
        <v>39.541825337965662</v>
      </c>
      <c r="F34" s="76">
        <v>2855.9564360921631</v>
      </c>
      <c r="G34" s="3">
        <v>13.350418765006273</v>
      </c>
      <c r="H34" s="3">
        <v>88.19592636737697</v>
      </c>
      <c r="I34" s="3">
        <f t="shared" si="0"/>
        <v>2855.9564360921631</v>
      </c>
      <c r="J34" s="4">
        <v>0.28083000000000002</v>
      </c>
      <c r="K34" s="4">
        <v>1.49E-5</v>
      </c>
      <c r="L34" s="4">
        <v>1.9036109999999999E-3</v>
      </c>
      <c r="M34" s="5">
        <v>6.7505590000000004E-2</v>
      </c>
      <c r="N34" s="4">
        <f t="shared" si="27"/>
        <v>0.28072212738243035</v>
      </c>
      <c r="O34" s="6">
        <f t="shared" si="28"/>
        <v>-5.9993500886668105</v>
      </c>
      <c r="P34" s="6">
        <f t="shared" si="29"/>
        <v>0.52149999999999985</v>
      </c>
      <c r="Q34" s="6">
        <f t="shared" si="30"/>
        <v>3.3265362054015752</v>
      </c>
      <c r="R34" s="6">
        <f t="shared" si="31"/>
        <v>3.5438758134406196</v>
      </c>
      <c r="S34" s="1">
        <f t="shared" si="32"/>
        <v>0.28089064351313697</v>
      </c>
      <c r="T34" s="4">
        <f t="shared" si="33"/>
        <v>0.28107497322001379</v>
      </c>
      <c r="U34" s="4">
        <f t="shared" si="34"/>
        <v>0.28072585797990063</v>
      </c>
      <c r="V34" s="15">
        <f t="shared" si="35"/>
        <v>-8.1809749498762407</v>
      </c>
      <c r="W34" s="6">
        <f t="shared" si="36"/>
        <v>0.52149999999999985</v>
      </c>
      <c r="X34" s="15">
        <f t="shared" si="37"/>
        <v>3.4424744645710672</v>
      </c>
      <c r="Y34" s="15">
        <f t="shared" si="38"/>
        <v>3.7110114478425782</v>
      </c>
      <c r="Z34" s="15">
        <f t="shared" si="26"/>
        <v>3.5133747691202699</v>
      </c>
      <c r="AA34" s="4">
        <f t="shared" si="39"/>
        <v>0.28095570714011442</v>
      </c>
      <c r="AB34" s="4">
        <f t="shared" si="40"/>
        <v>0.28115022753555396</v>
      </c>
      <c r="AC34" s="4">
        <f t="shared" si="41"/>
        <v>0.28071908038087523</v>
      </c>
      <c r="AD34" s="6">
        <f t="shared" si="42"/>
        <v>-4.2167368999179722</v>
      </c>
      <c r="AE34" s="6">
        <f t="shared" si="43"/>
        <v>0.52149999999999985</v>
      </c>
      <c r="AF34" s="6">
        <f t="shared" si="44"/>
        <v>3.2376272700075845</v>
      </c>
      <c r="AG34" s="6">
        <f t="shared" si="45"/>
        <v>3.4152529529429292</v>
      </c>
      <c r="AH34" s="4">
        <f t="shared" si="46"/>
        <v>0.28083750216670195</v>
      </c>
      <c r="AI34" s="7">
        <f t="shared" si="47"/>
        <v>0.28101350853016122</v>
      </c>
    </row>
    <row r="35" spans="1:35" ht="18" customHeight="1" x14ac:dyDescent="0.2">
      <c r="A35" s="9" t="s">
        <v>64</v>
      </c>
      <c r="B35" s="9" t="s">
        <v>64</v>
      </c>
      <c r="C35" s="77" t="s">
        <v>32</v>
      </c>
      <c r="D35" s="76">
        <v>2945.9486170249452</v>
      </c>
      <c r="E35" s="3">
        <v>48.105115361120426</v>
      </c>
      <c r="F35" s="76">
        <v>2969.8099157222728</v>
      </c>
      <c r="G35" s="3">
        <v>11.36985566716279</v>
      </c>
      <c r="H35" s="3">
        <v>99.52034359134467</v>
      </c>
      <c r="I35" s="3">
        <f t="shared" si="0"/>
        <v>2969.8099157222728</v>
      </c>
      <c r="J35" s="4">
        <v>0.28093689999999999</v>
      </c>
      <c r="K35" s="4">
        <v>1.9400000000000001E-5</v>
      </c>
      <c r="L35" s="4">
        <v>2.0305980000000002E-3</v>
      </c>
      <c r="M35" s="5">
        <v>6.5714480000000006E-2</v>
      </c>
      <c r="N35" s="4">
        <f t="shared" si="27"/>
        <v>0.28081711135183368</v>
      </c>
      <c r="O35" s="6">
        <f t="shared" si="28"/>
        <v>0.12960172099285572</v>
      </c>
      <c r="P35" s="6">
        <f t="shared" si="29"/>
        <v>0.67899999999999983</v>
      </c>
      <c r="Q35" s="6">
        <f t="shared" si="30"/>
        <v>3.1947946292000085</v>
      </c>
      <c r="R35" s="6">
        <f t="shared" si="31"/>
        <v>3.2996636914267521</v>
      </c>
      <c r="S35" s="1">
        <f t="shared" si="32"/>
        <v>0.28081347196090928</v>
      </c>
      <c r="T35" s="4">
        <f t="shared" si="33"/>
        <v>0.28098571455719618</v>
      </c>
      <c r="U35" s="4">
        <f t="shared" si="34"/>
        <v>0.28082125840359412</v>
      </c>
      <c r="V35" s="15">
        <f t="shared" si="35"/>
        <v>-2.1367493125379333</v>
      </c>
      <c r="W35" s="6">
        <f t="shared" si="36"/>
        <v>0.67899999999999983</v>
      </c>
      <c r="X35" s="15">
        <f t="shared" si="37"/>
        <v>3.3061413589040303</v>
      </c>
      <c r="Y35" s="15">
        <f t="shared" si="38"/>
        <v>3.4608516427573441</v>
      </c>
      <c r="Z35" s="15">
        <f t="shared" si="26"/>
        <v>3.3470565308519986</v>
      </c>
      <c r="AA35" s="4">
        <f t="shared" si="39"/>
        <v>0.28088127569086785</v>
      </c>
      <c r="AB35" s="4">
        <f t="shared" si="40"/>
        <v>0.28106413814847359</v>
      </c>
      <c r="AC35" s="4">
        <f t="shared" si="41"/>
        <v>0.28081372397968951</v>
      </c>
      <c r="AD35" s="6">
        <f t="shared" si="42"/>
        <v>1.9816024170626889</v>
      </c>
      <c r="AE35" s="6">
        <f t="shared" si="43"/>
        <v>0.67899999999999983</v>
      </c>
      <c r="AF35" s="6">
        <f t="shared" si="44"/>
        <v>3.1094067747634977</v>
      </c>
      <c r="AG35" s="6">
        <f t="shared" si="45"/>
        <v>3.1755607155393273</v>
      </c>
      <c r="AH35" s="4">
        <f t="shared" si="46"/>
        <v>0.28075808888893428</v>
      </c>
      <c r="AI35" s="7">
        <f t="shared" si="47"/>
        <v>0.28092165702816491</v>
      </c>
    </row>
    <row r="36" spans="1:35" ht="18" customHeight="1" x14ac:dyDescent="0.2">
      <c r="A36" s="9" t="s">
        <v>65</v>
      </c>
      <c r="B36" s="9" t="s">
        <v>65</v>
      </c>
      <c r="C36" s="77" t="s">
        <v>32</v>
      </c>
      <c r="D36" s="76">
        <v>2607</v>
      </c>
      <c r="E36" s="3">
        <v>46</v>
      </c>
      <c r="F36" s="76">
        <v>2908</v>
      </c>
      <c r="G36" s="3">
        <v>14</v>
      </c>
      <c r="H36" s="3">
        <v>93.788313833072152</v>
      </c>
      <c r="I36" s="3">
        <f t="shared" si="0"/>
        <v>2908</v>
      </c>
      <c r="J36" s="4">
        <v>0.28073759999999998</v>
      </c>
      <c r="K36" s="4">
        <v>2.05E-5</v>
      </c>
      <c r="L36" s="4">
        <v>2.2794550000000001E-3</v>
      </c>
      <c r="M36" s="5">
        <v>7.5893130000000003E-2</v>
      </c>
      <c r="N36" s="4">
        <f t="shared" si="27"/>
        <v>0.28060600875632058</v>
      </c>
      <c r="O36" s="6">
        <f t="shared" si="28"/>
        <v>-8.8792994170039385</v>
      </c>
      <c r="P36" s="6">
        <f t="shared" si="29"/>
        <v>0.71749999999999992</v>
      </c>
      <c r="Q36" s="6">
        <f t="shared" si="30"/>
        <v>3.4841239808176976</v>
      </c>
      <c r="R36" s="6">
        <f t="shared" si="31"/>
        <v>3.7416324958643354</v>
      </c>
      <c r="S36" s="1">
        <f t="shared" si="32"/>
        <v>0.28085538866520432</v>
      </c>
      <c r="T36" s="4">
        <f t="shared" si="33"/>
        <v>0.28103419652842904</v>
      </c>
      <c r="U36" s="4">
        <f t="shared" si="34"/>
        <v>0.28061056181148231</v>
      </c>
      <c r="V36" s="15">
        <f t="shared" si="35"/>
        <v>-11.075740141157642</v>
      </c>
      <c r="W36" s="6">
        <f t="shared" si="36"/>
        <v>0.71749999999999992</v>
      </c>
      <c r="X36" s="15">
        <f t="shared" si="37"/>
        <v>3.6055545753234086</v>
      </c>
      <c r="Y36" s="15">
        <f t="shared" si="38"/>
        <v>3.9146900946259064</v>
      </c>
      <c r="Z36" s="15">
        <f t="shared" si="26"/>
        <v>3.682257090704486</v>
      </c>
      <c r="AA36" s="4">
        <f t="shared" si="39"/>
        <v>0.28092170339015837</v>
      </c>
      <c r="AB36" s="4">
        <f t="shared" si="40"/>
        <v>0.28111089789705063</v>
      </c>
      <c r="AC36" s="4">
        <f t="shared" si="41"/>
        <v>0.28060228989031161</v>
      </c>
      <c r="AD36" s="6">
        <f t="shared" si="42"/>
        <v>-7.0845103999594983</v>
      </c>
      <c r="AE36" s="6">
        <f t="shared" si="43"/>
        <v>0.71749999999999992</v>
      </c>
      <c r="AF36" s="6">
        <f t="shared" si="44"/>
        <v>3.3910031684206543</v>
      </c>
      <c r="AG36" s="6">
        <f t="shared" si="45"/>
        <v>3.6084606285017466</v>
      </c>
      <c r="AH36" s="4">
        <f t="shared" si="46"/>
        <v>0.28080122380935146</v>
      </c>
      <c r="AI36" s="7">
        <f t="shared" si="47"/>
        <v>0.28097154802045465</v>
      </c>
    </row>
    <row r="37" spans="1:35" ht="18" customHeight="1" x14ac:dyDescent="0.2">
      <c r="A37" s="9" t="s">
        <v>66</v>
      </c>
      <c r="B37" s="9" t="s">
        <v>66</v>
      </c>
      <c r="C37" s="77" t="s">
        <v>32</v>
      </c>
      <c r="D37" s="76">
        <v>2974.7290885185403</v>
      </c>
      <c r="E37" s="3">
        <v>89.86283919676346</v>
      </c>
      <c r="F37" s="76">
        <v>2955.2224977710243</v>
      </c>
      <c r="G37" s="3">
        <v>22.014613093918065</v>
      </c>
      <c r="H37" s="3">
        <v>100.39231766231684</v>
      </c>
      <c r="I37" s="3">
        <f t="shared" ref="I37:I55" si="48">IF(D37&lt;1000,D37,F37)</f>
        <v>2955.2224977710243</v>
      </c>
      <c r="J37" s="4">
        <v>0.28094920000000001</v>
      </c>
      <c r="K37" s="4">
        <v>1.7900000000000001E-5</v>
      </c>
      <c r="L37" s="4">
        <v>8.6363879999999996E-4</v>
      </c>
      <c r="M37" s="5">
        <v>3.11162E-2</v>
      </c>
      <c r="N37" s="4">
        <f t="shared" si="27"/>
        <v>0.28089850983920267</v>
      </c>
      <c r="O37" s="6">
        <f t="shared" si="28"/>
        <v>2.6757331292448505</v>
      </c>
      <c r="P37" s="6">
        <f t="shared" si="29"/>
        <v>0.62649999999999995</v>
      </c>
      <c r="Q37" s="6">
        <f t="shared" si="30"/>
        <v>3.0823875632457294</v>
      </c>
      <c r="R37" s="6">
        <f t="shared" si="31"/>
        <v>3.1484789582614274</v>
      </c>
      <c r="S37" s="1">
        <f t="shared" si="32"/>
        <v>0.2808233690000127</v>
      </c>
      <c r="T37" s="4">
        <f t="shared" si="33"/>
        <v>0.28099716173495443</v>
      </c>
      <c r="U37" s="4">
        <f t="shared" si="34"/>
        <v>0.28090026448300515</v>
      </c>
      <c r="V37" s="15">
        <f t="shared" si="35"/>
        <v>0.33619722741518032</v>
      </c>
      <c r="W37" s="6">
        <f t="shared" si="36"/>
        <v>0.62649999999999995</v>
      </c>
      <c r="X37" s="15">
        <f t="shared" si="37"/>
        <v>3.1898166204097897</v>
      </c>
      <c r="Y37" s="15">
        <f t="shared" si="38"/>
        <v>3.3093071793932536</v>
      </c>
      <c r="Z37" s="15">
        <f t="shared" si="26"/>
        <v>3.2271703193208028</v>
      </c>
      <c r="AA37" s="4">
        <f t="shared" si="39"/>
        <v>0.28089082101148211</v>
      </c>
      <c r="AB37" s="4">
        <f t="shared" si="40"/>
        <v>0.28107517851930452</v>
      </c>
      <c r="AC37" s="4">
        <f t="shared" si="41"/>
        <v>0.28089707663298008</v>
      </c>
      <c r="AD37" s="6">
        <f t="shared" si="42"/>
        <v>4.5875176821064123</v>
      </c>
      <c r="AE37" s="6">
        <f t="shared" si="43"/>
        <v>0.62649999999999995</v>
      </c>
      <c r="AF37" s="6">
        <f t="shared" si="44"/>
        <v>3.0000040328110225</v>
      </c>
      <c r="AG37" s="6">
        <f t="shared" si="45"/>
        <v>3.0246294851230338</v>
      </c>
      <c r="AH37" s="4">
        <f t="shared" si="46"/>
        <v>0.28076827369096691</v>
      </c>
      <c r="AI37" s="7">
        <f t="shared" si="47"/>
        <v>0.28093343704015444</v>
      </c>
    </row>
    <row r="38" spans="1:35" ht="18" customHeight="1" x14ac:dyDescent="0.2">
      <c r="A38" s="9" t="s">
        <v>67</v>
      </c>
      <c r="B38" s="9" t="s">
        <v>67</v>
      </c>
      <c r="C38" s="77" t="s">
        <v>32</v>
      </c>
      <c r="D38" s="76">
        <v>2900.2408312782009</v>
      </c>
      <c r="E38" s="3">
        <v>51.374956220541804</v>
      </c>
      <c r="F38" s="76">
        <v>2967.8130161992081</v>
      </c>
      <c r="G38" s="3">
        <v>10.449979172159768</v>
      </c>
      <c r="H38" s="3">
        <v>98.637913270048287</v>
      </c>
      <c r="I38" s="3">
        <f t="shared" si="48"/>
        <v>2967.8130161992081</v>
      </c>
      <c r="J38" s="4">
        <v>0.2809024</v>
      </c>
      <c r="K38" s="4">
        <v>2.16E-5</v>
      </c>
      <c r="L38" s="4">
        <v>5.7440900000000001E-4</v>
      </c>
      <c r="M38" s="5">
        <v>2.0255180000000001E-2</v>
      </c>
      <c r="N38" s="4">
        <f t="shared" si="27"/>
        <v>0.28086853801763834</v>
      </c>
      <c r="O38" s="6">
        <f t="shared" si="28"/>
        <v>1.9126863100282776</v>
      </c>
      <c r="P38" s="6">
        <f t="shared" si="29"/>
        <v>0.75599999999999989</v>
      </c>
      <c r="Q38" s="6">
        <f t="shared" si="30"/>
        <v>3.1198962936800974</v>
      </c>
      <c r="R38" s="6">
        <f t="shared" si="31"/>
        <v>3.200340703248024</v>
      </c>
      <c r="S38" s="1">
        <f t="shared" si="32"/>
        <v>0.28081482695012228</v>
      </c>
      <c r="T38" s="4">
        <f t="shared" si="33"/>
        <v>0.28098728177363536</v>
      </c>
      <c r="U38" s="4">
        <f t="shared" si="34"/>
        <v>0.2808697102890233</v>
      </c>
      <c r="V38" s="15">
        <f t="shared" si="35"/>
        <v>-0.45827805799203425</v>
      </c>
      <c r="W38" s="6">
        <f t="shared" si="36"/>
        <v>0.75599999999999989</v>
      </c>
      <c r="X38" s="15">
        <f t="shared" si="37"/>
        <v>3.2286326256314144</v>
      </c>
      <c r="Y38" s="15">
        <f t="shared" si="38"/>
        <v>3.3643030367453277</v>
      </c>
      <c r="Z38" s="15">
        <f t="shared" si="26"/>
        <v>3.2723573419194079</v>
      </c>
      <c r="AA38" s="4">
        <f t="shared" si="39"/>
        <v>0.28088258252146747</v>
      </c>
      <c r="AB38" s="4">
        <f t="shared" si="40"/>
        <v>0.28106564966338399</v>
      </c>
      <c r="AC38" s="4">
        <f t="shared" si="41"/>
        <v>0.28086758049046334</v>
      </c>
      <c r="AD38" s="6">
        <f t="shared" si="42"/>
        <v>3.8501712995553383</v>
      </c>
      <c r="AE38" s="6">
        <f t="shared" si="43"/>
        <v>0.75599999999999989</v>
      </c>
      <c r="AF38" s="6">
        <f t="shared" si="44"/>
        <v>3.0365102606165348</v>
      </c>
      <c r="AG38" s="6">
        <f t="shared" si="45"/>
        <v>3.0740773866003201</v>
      </c>
      <c r="AH38" s="4">
        <f t="shared" si="46"/>
        <v>0.28075948328000305</v>
      </c>
      <c r="AI38" s="7">
        <f t="shared" si="47"/>
        <v>0.28092326981783478</v>
      </c>
    </row>
    <row r="39" spans="1:35" s="12" customFormat="1" ht="18" customHeight="1" x14ac:dyDescent="0.2">
      <c r="A39" s="9" t="s">
        <v>68</v>
      </c>
      <c r="B39" s="9" t="s">
        <v>68</v>
      </c>
      <c r="C39" s="77" t="s">
        <v>32</v>
      </c>
      <c r="D39" s="76">
        <v>2719.008149409402</v>
      </c>
      <c r="E39" s="3">
        <v>45.477842388469725</v>
      </c>
      <c r="F39" s="76">
        <v>2946.2345036865822</v>
      </c>
      <c r="G39" s="3">
        <v>11.690014066776769</v>
      </c>
      <c r="H39" s="3">
        <v>95.359086085093963</v>
      </c>
      <c r="I39" s="3">
        <f t="shared" si="48"/>
        <v>2946.2345036865822</v>
      </c>
      <c r="J39" s="4">
        <v>0.2810568</v>
      </c>
      <c r="K39" s="4">
        <v>2.27E-5</v>
      </c>
      <c r="L39" s="4">
        <v>5.4747170000000003E-4</v>
      </c>
      <c r="M39" s="5">
        <v>1.7331530000000001E-2</v>
      </c>
      <c r="N39" s="4">
        <f t="shared" si="27"/>
        <v>0.28102476739198196</v>
      </c>
      <c r="O39" s="6">
        <f t="shared" si="28"/>
        <v>6.9544606921878582</v>
      </c>
      <c r="P39" s="6">
        <f t="shared" si="29"/>
        <v>0.79449999999999987</v>
      </c>
      <c r="Q39" s="6">
        <f t="shared" si="30"/>
        <v>2.9183540471954479</v>
      </c>
      <c r="R39" s="6">
        <f t="shared" si="31"/>
        <v>2.905878634373853</v>
      </c>
      <c r="S39" s="1">
        <f t="shared" si="32"/>
        <v>0.28082946564397904</v>
      </c>
      <c r="T39" s="4">
        <f t="shared" si="33"/>
        <v>0.28100421327496367</v>
      </c>
      <c r="U39" s="4">
        <f t="shared" si="34"/>
        <v>0.28102587611114721</v>
      </c>
      <c r="V39" s="15">
        <f t="shared" si="35"/>
        <v>4.5986681640930449</v>
      </c>
      <c r="W39" s="6">
        <f t="shared" si="36"/>
        <v>0.79449999999999987</v>
      </c>
      <c r="X39" s="15">
        <f t="shared" si="37"/>
        <v>3.0200661185454236</v>
      </c>
      <c r="Y39" s="15">
        <f t="shared" si="38"/>
        <v>3.0600615311825772</v>
      </c>
      <c r="Z39" s="15">
        <f t="shared" si="26"/>
        <v>3.0336116846482568</v>
      </c>
      <c r="AA39" s="4">
        <f t="shared" si="39"/>
        <v>0.28089670103950032</v>
      </c>
      <c r="AB39" s="4">
        <f t="shared" si="40"/>
        <v>0.28108197951556657</v>
      </c>
      <c r="AC39" s="4">
        <f t="shared" si="41"/>
        <v>0.2810238617866514</v>
      </c>
      <c r="AD39" s="6">
        <f t="shared" si="42"/>
        <v>8.8795166493449429</v>
      </c>
      <c r="AE39" s="6">
        <f t="shared" si="43"/>
        <v>0.79449999999999987</v>
      </c>
      <c r="AF39" s="6">
        <f t="shared" si="44"/>
        <v>2.8403546702406528</v>
      </c>
      <c r="AG39" s="6">
        <f t="shared" si="45"/>
        <v>2.7871178027414176</v>
      </c>
      <c r="AH39" s="4">
        <f t="shared" si="46"/>
        <v>0.28077454755967457</v>
      </c>
      <c r="AI39" s="7">
        <f t="shared" si="47"/>
        <v>0.280940693562997</v>
      </c>
    </row>
    <row r="40" spans="1:35" ht="18" customHeight="1" x14ac:dyDescent="0.2">
      <c r="A40" s="9" t="s">
        <v>69</v>
      </c>
      <c r="B40" s="9" t="s">
        <v>69</v>
      </c>
      <c r="C40" s="77" t="s">
        <v>32</v>
      </c>
      <c r="D40" s="76">
        <v>2950.6845055102281</v>
      </c>
      <c r="E40" s="3">
        <v>44.863859192492363</v>
      </c>
      <c r="F40" s="76">
        <v>2995.3648387059234</v>
      </c>
      <c r="G40" s="3">
        <v>10.545381162800393</v>
      </c>
      <c r="H40" s="3">
        <v>99.105308579683211</v>
      </c>
      <c r="I40" s="3">
        <f t="shared" si="48"/>
        <v>2995.3648387059234</v>
      </c>
      <c r="J40" s="4">
        <v>0.2810241</v>
      </c>
      <c r="K40" s="4">
        <v>1.8600000000000001E-5</v>
      </c>
      <c r="L40" s="4">
        <v>7.0594470000000004E-4</v>
      </c>
      <c r="M40" s="5">
        <v>2.449987E-2</v>
      </c>
      <c r="N40" s="4">
        <f t="shared" si="27"/>
        <v>0.28098208623586562</v>
      </c>
      <c r="O40" s="6">
        <f t="shared" si="28"/>
        <v>6.6225660554852794</v>
      </c>
      <c r="P40" s="6">
        <f t="shared" si="29"/>
        <v>0.65100000000000002</v>
      </c>
      <c r="Q40" s="6">
        <f t="shared" si="30"/>
        <v>2.9727426960004708</v>
      </c>
      <c r="R40" s="6">
        <f t="shared" si="31"/>
        <v>2.9631025758196445</v>
      </c>
      <c r="S40" s="1">
        <f t="shared" si="32"/>
        <v>0.28079612714585084</v>
      </c>
      <c r="T40" s="4">
        <f t="shared" si="33"/>
        <v>0.28096565308435756</v>
      </c>
      <c r="U40" s="4">
        <f t="shared" si="34"/>
        <v>0.28098354108463491</v>
      </c>
      <c r="V40" s="15">
        <f t="shared" si="35"/>
        <v>4.2366897481205257</v>
      </c>
      <c r="W40" s="6">
        <f t="shared" si="36"/>
        <v>0.65100000000000002</v>
      </c>
      <c r="X40" s="15">
        <f t="shared" si="37"/>
        <v>3.0763503502846699</v>
      </c>
      <c r="Y40" s="15">
        <f t="shared" si="38"/>
        <v>3.1196191307251859</v>
      </c>
      <c r="Z40" s="15">
        <f t="shared" si="26"/>
        <v>3.0907484681294481</v>
      </c>
      <c r="AA40" s="4">
        <f t="shared" si="39"/>
        <v>0.28086454748973888</v>
      </c>
      <c r="AB40" s="4">
        <f t="shared" si="40"/>
        <v>0.28104478986764969</v>
      </c>
      <c r="AC40" s="4">
        <f t="shared" si="41"/>
        <v>0.2809808978763324</v>
      </c>
      <c r="AD40" s="6">
        <f t="shared" si="42"/>
        <v>8.5722768002427507</v>
      </c>
      <c r="AE40" s="6">
        <f t="shared" si="43"/>
        <v>0.65100000000000002</v>
      </c>
      <c r="AF40" s="6">
        <f t="shared" si="44"/>
        <v>2.8932896637826069</v>
      </c>
      <c r="AG40" s="6">
        <f t="shared" si="45"/>
        <v>2.8425374880914083</v>
      </c>
      <c r="AH40" s="4">
        <f t="shared" si="46"/>
        <v>0.28074023957207456</v>
      </c>
      <c r="AI40" s="7">
        <f t="shared" si="47"/>
        <v>0.28090101203517054</v>
      </c>
    </row>
    <row r="41" spans="1:35" ht="18" customHeight="1" x14ac:dyDescent="0.2">
      <c r="A41" s="9" t="s">
        <v>70</v>
      </c>
      <c r="B41" s="9" t="s">
        <v>70</v>
      </c>
      <c r="C41" s="77" t="s">
        <v>32</v>
      </c>
      <c r="D41" s="76">
        <v>2804</v>
      </c>
      <c r="E41" s="3">
        <v>42</v>
      </c>
      <c r="F41" s="76">
        <v>2966</v>
      </c>
      <c r="G41" s="3">
        <v>14</v>
      </c>
      <c r="H41" s="3">
        <v>96.716374776743592</v>
      </c>
      <c r="I41" s="3">
        <f t="shared" si="48"/>
        <v>2966</v>
      </c>
      <c r="J41" s="4">
        <v>0.28072039999999998</v>
      </c>
      <c r="K41" s="4">
        <v>2.1100000000000001E-5</v>
      </c>
      <c r="L41" s="4">
        <v>1.706494E-3</v>
      </c>
      <c r="M41" s="5">
        <v>5.284001E-2</v>
      </c>
      <c r="N41" s="4">
        <f t="shared" si="27"/>
        <v>0.28061986371120967</v>
      </c>
      <c r="O41" s="6">
        <f t="shared" si="28"/>
        <v>-6.9865452680917262</v>
      </c>
      <c r="P41" s="6">
        <f t="shared" si="29"/>
        <v>0.73849999999999993</v>
      </c>
      <c r="Q41" s="6">
        <f t="shared" si="30"/>
        <v>3.4542083288430043</v>
      </c>
      <c r="R41" s="6">
        <f t="shared" si="31"/>
        <v>3.6848885160904059</v>
      </c>
      <c r="S41" s="1">
        <f t="shared" si="32"/>
        <v>0.28081605712071778</v>
      </c>
      <c r="T41" s="4">
        <f t="shared" si="33"/>
        <v>0.28098870462155301</v>
      </c>
      <c r="U41" s="4">
        <f t="shared" si="34"/>
        <v>0.28062334412887685</v>
      </c>
      <c r="V41" s="15">
        <f t="shared" si="35"/>
        <v>-9.2716230368472541</v>
      </c>
      <c r="W41" s="6">
        <f t="shared" si="36"/>
        <v>0.73849999999999993</v>
      </c>
      <c r="X41" s="15">
        <f t="shared" si="37"/>
        <v>3.5745962866847178</v>
      </c>
      <c r="Y41" s="15">
        <f t="shared" si="38"/>
        <v>3.8596364557524891</v>
      </c>
      <c r="Z41" s="15">
        <f t="shared" si="26"/>
        <v>3.6531391420093273</v>
      </c>
      <c r="AA41" s="4">
        <f t="shared" si="39"/>
        <v>0.28088376897118383</v>
      </c>
      <c r="AB41" s="4">
        <f t="shared" si="40"/>
        <v>0.28106702194257405</v>
      </c>
      <c r="AC41" s="4">
        <f t="shared" si="41"/>
        <v>0.28061702086187057</v>
      </c>
      <c r="AD41" s="6">
        <f t="shared" si="42"/>
        <v>-5.1192469065564072</v>
      </c>
      <c r="AE41" s="6">
        <f t="shared" si="43"/>
        <v>0.73849999999999993</v>
      </c>
      <c r="AF41" s="6">
        <f t="shared" si="44"/>
        <v>3.3618870774921832</v>
      </c>
      <c r="AG41" s="6">
        <f t="shared" si="45"/>
        <v>3.5503871199582488</v>
      </c>
      <c r="AH41" s="4">
        <f t="shared" si="46"/>
        <v>0.28076074922156408</v>
      </c>
      <c r="AI41" s="7">
        <f t="shared" si="47"/>
        <v>0.28092473403939938</v>
      </c>
    </row>
    <row r="42" spans="1:35" ht="18" customHeight="1" x14ac:dyDescent="0.2">
      <c r="A42" s="9" t="s">
        <v>71</v>
      </c>
      <c r="B42" s="9" t="s">
        <v>71</v>
      </c>
      <c r="C42" s="77" t="s">
        <v>32</v>
      </c>
      <c r="D42" s="76">
        <v>2673.9223729651753</v>
      </c>
      <c r="E42" s="3">
        <v>37.717308817940619</v>
      </c>
      <c r="F42" s="76">
        <v>2882.9087846842463</v>
      </c>
      <c r="G42" s="3">
        <v>11.186349000748956</v>
      </c>
      <c r="H42" s="3">
        <v>95.681557678275965</v>
      </c>
      <c r="I42" s="3">
        <f t="shared" si="48"/>
        <v>2882.9087846842463</v>
      </c>
      <c r="J42" s="4">
        <v>0.2808814</v>
      </c>
      <c r="K42" s="4">
        <v>1.43E-5</v>
      </c>
      <c r="L42" s="4">
        <v>1.336851E-3</v>
      </c>
      <c r="M42" s="5">
        <v>4.9757540000000003E-2</v>
      </c>
      <c r="N42" s="4">
        <f t="shared" si="27"/>
        <v>0.28080490917625617</v>
      </c>
      <c r="O42" s="6">
        <f t="shared" si="28"/>
        <v>-2.4025486527112783</v>
      </c>
      <c r="P42" s="6">
        <f t="shared" si="29"/>
        <v>0.50049999999999994</v>
      </c>
      <c r="Q42" s="6">
        <f t="shared" si="30"/>
        <v>3.2097469652050332</v>
      </c>
      <c r="R42" s="6">
        <f t="shared" si="31"/>
        <v>3.369219869342428</v>
      </c>
      <c r="S42" s="1">
        <f t="shared" si="32"/>
        <v>0.28087239013450632</v>
      </c>
      <c r="T42" s="4">
        <f t="shared" si="33"/>
        <v>0.28105386087846512</v>
      </c>
      <c r="U42" s="4">
        <f t="shared" si="34"/>
        <v>0.28080755514446792</v>
      </c>
      <c r="V42" s="15">
        <f t="shared" si="35"/>
        <v>-4.6467971120722762</v>
      </c>
      <c r="W42" s="6">
        <f t="shared" si="36"/>
        <v>0.50049999999999994</v>
      </c>
      <c r="X42" s="15">
        <f t="shared" si="37"/>
        <v>3.3216148219011874</v>
      </c>
      <c r="Y42" s="15">
        <f t="shared" si="38"/>
        <v>3.5335657977184831</v>
      </c>
      <c r="Z42" s="15">
        <f t="shared" si="26"/>
        <v>3.3829532679477388</v>
      </c>
      <c r="AA42" s="4">
        <f t="shared" si="39"/>
        <v>0.28093810138028441</v>
      </c>
      <c r="AB42" s="4">
        <f t="shared" si="40"/>
        <v>0.28112986424707592</v>
      </c>
      <c r="AC42" s="4">
        <f t="shared" si="41"/>
        <v>0.28080274802177113</v>
      </c>
      <c r="AD42" s="6">
        <f t="shared" si="42"/>
        <v>-0.5687286098288169</v>
      </c>
      <c r="AE42" s="6">
        <f t="shared" si="43"/>
        <v>0.50049999999999994</v>
      </c>
      <c r="AF42" s="6">
        <f t="shared" si="44"/>
        <v>3.1239594769771633</v>
      </c>
      <c r="AG42" s="6">
        <f t="shared" si="45"/>
        <v>3.2427129715350373</v>
      </c>
      <c r="AH42" s="4">
        <f t="shared" si="46"/>
        <v>0.2808187189857374</v>
      </c>
      <c r="AI42" s="7">
        <f t="shared" si="47"/>
        <v>0.28099178340519021</v>
      </c>
    </row>
    <row r="43" spans="1:35" ht="18" customHeight="1" x14ac:dyDescent="0.2">
      <c r="A43" s="9" t="s">
        <v>72</v>
      </c>
      <c r="B43" s="9" t="s">
        <v>72</v>
      </c>
      <c r="C43" s="77" t="s">
        <v>32</v>
      </c>
      <c r="D43" s="76">
        <v>2677.5791005649935</v>
      </c>
      <c r="E43" s="3">
        <v>47.300303318702568</v>
      </c>
      <c r="F43" s="76">
        <v>2944.0897601467627</v>
      </c>
      <c r="G43" s="3">
        <v>19.085469039124405</v>
      </c>
      <c r="H43" s="3">
        <v>94.542220560718576</v>
      </c>
      <c r="I43" s="3">
        <f t="shared" si="48"/>
        <v>2944.0897601467627</v>
      </c>
      <c r="J43" s="4">
        <v>0.28094560000000002</v>
      </c>
      <c r="K43" s="4">
        <v>1.6799999999999998E-5</v>
      </c>
      <c r="L43" s="4">
        <v>1.850279E-3</v>
      </c>
      <c r="M43" s="5">
        <v>5.608718E-2</v>
      </c>
      <c r="N43" s="4">
        <f t="shared" si="27"/>
        <v>0.28083742111360882</v>
      </c>
      <c r="O43" s="6">
        <f t="shared" si="28"/>
        <v>0.23148538862871604</v>
      </c>
      <c r="P43" s="6">
        <f t="shared" si="29"/>
        <v>0.58799999999999986</v>
      </c>
      <c r="Q43" s="6">
        <f t="shared" si="30"/>
        <v>3.1679063754659653</v>
      </c>
      <c r="R43" s="6">
        <f t="shared" si="31"/>
        <v>3.2736928126890481</v>
      </c>
      <c r="S43" s="1">
        <f t="shared" si="32"/>
        <v>0.28083092028813661</v>
      </c>
      <c r="T43" s="4">
        <f t="shared" si="33"/>
        <v>0.28100589575495311</v>
      </c>
      <c r="U43" s="4">
        <f t="shared" si="34"/>
        <v>0.28084116534914827</v>
      </c>
      <c r="V43" s="15">
        <f t="shared" si="35"/>
        <v>-2.0270217116125089</v>
      </c>
      <c r="W43" s="6">
        <f t="shared" si="36"/>
        <v>0.58799999999999986</v>
      </c>
      <c r="X43" s="15">
        <f t="shared" si="37"/>
        <v>3.2783159810452078</v>
      </c>
      <c r="Y43" s="15">
        <f t="shared" si="38"/>
        <v>3.4342401920056518</v>
      </c>
      <c r="Z43" s="15">
        <f t="shared" si="26"/>
        <v>3.3206509061470819</v>
      </c>
      <c r="AA43" s="4">
        <f t="shared" si="39"/>
        <v>0.28089810400470511</v>
      </c>
      <c r="AB43" s="4">
        <f t="shared" si="40"/>
        <v>0.28108360222230944</v>
      </c>
      <c r="AC43" s="4">
        <f t="shared" si="41"/>
        <v>0.2808343628140148</v>
      </c>
      <c r="AD43" s="6">
        <f t="shared" si="42"/>
        <v>2.0770407718195827</v>
      </c>
      <c r="AE43" s="6">
        <f t="shared" si="43"/>
        <v>0.58799999999999986</v>
      </c>
      <c r="AF43" s="6">
        <f t="shared" si="44"/>
        <v>3.0832371682548225</v>
      </c>
      <c r="AG43" s="6">
        <f t="shared" si="45"/>
        <v>3.1500861281226604</v>
      </c>
      <c r="AH43" s="4">
        <f t="shared" si="46"/>
        <v>0.28077604448480031</v>
      </c>
      <c r="AI43" s="7">
        <f t="shared" si="47"/>
        <v>0.28094242494627503</v>
      </c>
    </row>
    <row r="44" spans="1:35" ht="18" customHeight="1" x14ac:dyDescent="0.2">
      <c r="A44" s="9" t="s">
        <v>73</v>
      </c>
      <c r="B44" s="9" t="s">
        <v>73</v>
      </c>
      <c r="C44" s="77" t="s">
        <v>32</v>
      </c>
      <c r="D44" s="76">
        <v>2112.7217651778669</v>
      </c>
      <c r="E44" s="3">
        <v>32.694046626761988</v>
      </c>
      <c r="F44" s="76">
        <v>2768.2424717593321</v>
      </c>
      <c r="G44" s="3">
        <v>12.593196217821976</v>
      </c>
      <c r="H44" s="3">
        <v>85.739407941037413</v>
      </c>
      <c r="I44" s="3">
        <f t="shared" si="48"/>
        <v>2768.2424717593321</v>
      </c>
      <c r="J44" s="4">
        <v>0.28090199999999999</v>
      </c>
      <c r="K44" s="4">
        <v>1.49E-5</v>
      </c>
      <c r="L44" s="4">
        <v>7.6305049999999999E-4</v>
      </c>
      <c r="M44" s="5">
        <v>2.4943659999999999E-2</v>
      </c>
      <c r="N44" s="4">
        <f t="shared" si="27"/>
        <v>0.28086012373759034</v>
      </c>
      <c r="O44" s="6">
        <f t="shared" si="28"/>
        <v>-3.1983644979038939</v>
      </c>
      <c r="P44" s="6">
        <f t="shared" si="29"/>
        <v>0.52149999999999985</v>
      </c>
      <c r="Q44" s="6">
        <f t="shared" si="30"/>
        <v>3.1355882631363707</v>
      </c>
      <c r="R44" s="6">
        <f t="shared" si="31"/>
        <v>3.3216466574659496</v>
      </c>
      <c r="S44" s="1">
        <f t="shared" si="32"/>
        <v>0.28094998178233227</v>
      </c>
      <c r="T44" s="4">
        <f t="shared" si="33"/>
        <v>0.28114360543498668</v>
      </c>
      <c r="U44" s="4">
        <f t="shared" si="34"/>
        <v>0.28086157078641349</v>
      </c>
      <c r="V44" s="15">
        <f t="shared" si="35"/>
        <v>-5.3866369425081828</v>
      </c>
      <c r="W44" s="6">
        <f t="shared" si="36"/>
        <v>0.52149999999999985</v>
      </c>
      <c r="X44" s="15">
        <f t="shared" si="37"/>
        <v>3.2448715001893813</v>
      </c>
      <c r="Y44" s="15">
        <f t="shared" si="38"/>
        <v>3.484167105707114</v>
      </c>
      <c r="Z44" s="15">
        <f t="shared" si="26"/>
        <v>3.3185239957064363</v>
      </c>
      <c r="AA44" s="4">
        <f t="shared" si="39"/>
        <v>0.28101294225602141</v>
      </c>
      <c r="AB44" s="4">
        <f t="shared" si="40"/>
        <v>0.28121642718768736</v>
      </c>
      <c r="AC44" s="4">
        <f t="shared" si="41"/>
        <v>0.28085894190763178</v>
      </c>
      <c r="AD44" s="6">
        <f t="shared" si="42"/>
        <v>-1.4104365626510518</v>
      </c>
      <c r="AE44" s="6">
        <f t="shared" si="43"/>
        <v>0.52149999999999985</v>
      </c>
      <c r="AF44" s="6">
        <f t="shared" si="44"/>
        <v>3.0517828279642947</v>
      </c>
      <c r="AG44" s="6">
        <f t="shared" si="45"/>
        <v>3.1965683654944721</v>
      </c>
      <c r="AH44" s="4">
        <f t="shared" si="46"/>
        <v>0.28089856086769616</v>
      </c>
      <c r="AI44" s="7">
        <f t="shared" si="47"/>
        <v>0.28108413064215454</v>
      </c>
    </row>
    <row r="45" spans="1:35" ht="18" customHeight="1" x14ac:dyDescent="0.2">
      <c r="A45" s="9" t="s">
        <v>74</v>
      </c>
      <c r="B45" s="9" t="s">
        <v>74</v>
      </c>
      <c r="C45" s="77" t="s">
        <v>75</v>
      </c>
      <c r="D45" s="76">
        <v>571.10385176306249</v>
      </c>
      <c r="E45" s="3">
        <v>8.4515231305486402</v>
      </c>
      <c r="F45" s="76">
        <v>581.36830662366299</v>
      </c>
      <c r="G45" s="3">
        <v>40.67965360578993</v>
      </c>
      <c r="H45" s="3">
        <v>98.234431642789062</v>
      </c>
      <c r="I45" s="3">
        <f t="shared" si="48"/>
        <v>571.10385176306249</v>
      </c>
      <c r="J45" s="4">
        <v>0.281028</v>
      </c>
      <c r="K45" s="4">
        <v>1.77E-5</v>
      </c>
      <c r="L45" s="4">
        <v>3.040779E-5</v>
      </c>
      <c r="M45" s="5">
        <v>1.1382670000000001E-3</v>
      </c>
      <c r="N45" s="4">
        <f t="shared" si="27"/>
        <v>0.28102766298213966</v>
      </c>
      <c r="O45" s="6">
        <f t="shared" si="28"/>
        <v>-48.737700516929827</v>
      </c>
      <c r="P45" s="6">
        <f t="shared" si="29"/>
        <v>0.61949999999999994</v>
      </c>
      <c r="Q45" s="6">
        <f t="shared" si="30"/>
        <v>2.916874630576864</v>
      </c>
      <c r="R45" s="6">
        <f t="shared" si="31"/>
        <v>3.9844612681710485</v>
      </c>
      <c r="S45" s="1">
        <f t="shared" si="32"/>
        <v>0.28240403531192015</v>
      </c>
      <c r="T45" s="4">
        <f t="shared" si="33"/>
        <v>0.28282540228848591</v>
      </c>
      <c r="U45" s="4">
        <f t="shared" si="34"/>
        <v>0.28102767439303239</v>
      </c>
      <c r="V45" s="15">
        <f t="shared" si="35"/>
        <v>-49.176292878937431</v>
      </c>
      <c r="W45" s="6">
        <f t="shared" si="36"/>
        <v>0.61949999999999994</v>
      </c>
      <c r="X45" s="15">
        <f t="shared" si="37"/>
        <v>3.0185351404897309</v>
      </c>
      <c r="Y45" s="15">
        <f t="shared" si="38"/>
        <v>4.1307981881868825</v>
      </c>
      <c r="Z45" s="15">
        <f t="shared" si="26"/>
        <v>3.3238009601685503</v>
      </c>
      <c r="AA45" s="4">
        <f t="shared" si="39"/>
        <v>0.28241649401538671</v>
      </c>
      <c r="AB45" s="4">
        <f t="shared" si="40"/>
        <v>0.28283981235514599</v>
      </c>
      <c r="AC45" s="4">
        <f t="shared" si="41"/>
        <v>0.2810276536747377</v>
      </c>
      <c r="AD45" s="6">
        <f t="shared" si="42"/>
        <v>-48.379929875487228</v>
      </c>
      <c r="AE45" s="6">
        <f t="shared" si="43"/>
        <v>0.61949999999999994</v>
      </c>
      <c r="AF45" s="6">
        <f t="shared" si="44"/>
        <v>2.8389147942578661</v>
      </c>
      <c r="AG45" s="6">
        <f t="shared" si="45"/>
        <v>3.8722238687535304</v>
      </c>
      <c r="AH45" s="4">
        <f t="shared" si="46"/>
        <v>0.28239387325326371</v>
      </c>
      <c r="AI45" s="7">
        <f t="shared" si="47"/>
        <v>0.28281364858208807</v>
      </c>
    </row>
    <row r="46" spans="1:35" ht="18" customHeight="1" x14ac:dyDescent="0.2">
      <c r="A46" s="9" t="s">
        <v>76</v>
      </c>
      <c r="B46" s="9" t="s">
        <v>76</v>
      </c>
      <c r="C46" s="77" t="s">
        <v>55</v>
      </c>
      <c r="D46" s="76">
        <v>560.08935773736971</v>
      </c>
      <c r="E46" s="3">
        <v>13.922127572160866</v>
      </c>
      <c r="F46" s="76">
        <v>698.10785460466661</v>
      </c>
      <c r="G46" s="3">
        <v>90.394103269341343</v>
      </c>
      <c r="H46" s="3">
        <v>80.229631287352333</v>
      </c>
      <c r="I46" s="3">
        <f t="shared" si="48"/>
        <v>560.08935773736971</v>
      </c>
      <c r="J46" s="4">
        <v>0.28089009999999998</v>
      </c>
      <c r="K46" s="4">
        <v>2.3099999999999999E-5</v>
      </c>
      <c r="L46" s="4">
        <v>1.618897E-3</v>
      </c>
      <c r="M46" s="5">
        <v>5.5164320000000003E-2</v>
      </c>
      <c r="N46" s="4">
        <f t="shared" si="27"/>
        <v>0.28087250524335916</v>
      </c>
      <c r="O46" s="6">
        <f t="shared" si="28"/>
        <v>-54.483155778496382</v>
      </c>
      <c r="P46" s="6">
        <f t="shared" si="29"/>
        <v>0.80849999999999989</v>
      </c>
      <c r="Q46" s="6">
        <f t="shared" si="30"/>
        <v>3.2220922148526574</v>
      </c>
      <c r="R46" s="6">
        <f t="shared" si="31"/>
        <v>4.2728474040801299</v>
      </c>
      <c r="S46" s="1">
        <f t="shared" si="32"/>
        <v>0.282411170422531</v>
      </c>
      <c r="T46" s="4">
        <f t="shared" si="33"/>
        <v>0.28283365494654183</v>
      </c>
      <c r="U46" s="4">
        <f t="shared" si="34"/>
        <v>0.2808731009129744</v>
      </c>
      <c r="V46" s="15">
        <f t="shared" si="35"/>
        <v>-54.892245199946728</v>
      </c>
      <c r="W46" s="6">
        <f t="shared" si="36"/>
        <v>0.80849999999999989</v>
      </c>
      <c r="X46" s="15">
        <f t="shared" si="37"/>
        <v>3.3343903349413559</v>
      </c>
      <c r="Y46" s="15">
        <f t="shared" si="38"/>
        <v>4.4278267237342384</v>
      </c>
      <c r="Z46" s="15">
        <f t="shared" si="26"/>
        <v>3.552928639905232</v>
      </c>
      <c r="AA46" s="4">
        <f t="shared" si="39"/>
        <v>0.28242338629001751</v>
      </c>
      <c r="AB46" s="4">
        <f t="shared" si="40"/>
        <v>0.28284778414267081</v>
      </c>
      <c r="AC46" s="4">
        <f t="shared" si="41"/>
        <v>0.28087201938299255</v>
      </c>
      <c r="AD46" s="6">
        <f t="shared" si="42"/>
        <v>-54.149454105929529</v>
      </c>
      <c r="AE46" s="6">
        <f t="shared" si="43"/>
        <v>0.80849999999999989</v>
      </c>
      <c r="AF46" s="6">
        <f t="shared" si="44"/>
        <v>3.1359747729024861</v>
      </c>
      <c r="AG46" s="6">
        <f t="shared" si="45"/>
        <v>4.1539842796099311</v>
      </c>
      <c r="AH46" s="4">
        <f t="shared" si="46"/>
        <v>0.28240120650007605</v>
      </c>
      <c r="AI46" s="7">
        <f t="shared" si="47"/>
        <v>0.28282213040972648</v>
      </c>
    </row>
    <row r="47" spans="1:35" ht="18" customHeight="1" x14ac:dyDescent="0.2">
      <c r="A47" s="9" t="s">
        <v>77</v>
      </c>
      <c r="B47" s="9" t="s">
        <v>77</v>
      </c>
      <c r="C47" s="77" t="s">
        <v>55</v>
      </c>
      <c r="D47" s="76">
        <v>530.56390047676405</v>
      </c>
      <c r="E47" s="3">
        <v>9.6821920345418686</v>
      </c>
      <c r="F47" s="76">
        <v>728.40019256002972</v>
      </c>
      <c r="G47" s="3">
        <v>61.670779925780053</v>
      </c>
      <c r="H47" s="3">
        <v>72.839615625587399</v>
      </c>
      <c r="I47" s="3">
        <f t="shared" si="48"/>
        <v>530.56390047676405</v>
      </c>
      <c r="J47" s="4">
        <v>0.28086840000000002</v>
      </c>
      <c r="K47" s="4">
        <v>1.6399999999999999E-5</v>
      </c>
      <c r="L47" s="4">
        <v>4.8844540000000003E-4</v>
      </c>
      <c r="M47" s="5">
        <v>1.7991440000000001E-2</v>
      </c>
      <c r="N47" s="4">
        <f t="shared" si="27"/>
        <v>0.28086337268046141</v>
      </c>
      <c r="O47" s="6">
        <f t="shared" si="28"/>
        <v>-55.47976619440287</v>
      </c>
      <c r="P47" s="6">
        <f t="shared" si="29"/>
        <v>0.57399999999999984</v>
      </c>
      <c r="Q47" s="6">
        <f t="shared" si="30"/>
        <v>3.1567698002737394</v>
      </c>
      <c r="R47" s="6">
        <f t="shared" si="31"/>
        <v>4.300374358843337</v>
      </c>
      <c r="S47" s="1">
        <f t="shared" si="32"/>
        <v>0.28243028932224296</v>
      </c>
      <c r="T47" s="4">
        <f t="shared" si="33"/>
        <v>0.2828557683727147</v>
      </c>
      <c r="U47" s="4">
        <f t="shared" si="34"/>
        <v>0.2808635428333468</v>
      </c>
      <c r="V47" s="15">
        <f t="shared" si="35"/>
        <v>-55.880949709572469</v>
      </c>
      <c r="W47" s="6">
        <f t="shared" si="36"/>
        <v>0.57399999999999984</v>
      </c>
      <c r="X47" s="15">
        <f t="shared" si="37"/>
        <v>3.2667912678436015</v>
      </c>
      <c r="Y47" s="15">
        <f t="shared" si="38"/>
        <v>4.4566970644749553</v>
      </c>
      <c r="Z47" s="15">
        <f t="shared" si="26"/>
        <v>3.5689612610894694</v>
      </c>
      <c r="AA47" s="4">
        <f t="shared" si="39"/>
        <v>0.28244185474141514</v>
      </c>
      <c r="AB47" s="4">
        <f t="shared" si="40"/>
        <v>0.28286914524308249</v>
      </c>
      <c r="AC47" s="4">
        <f t="shared" si="41"/>
        <v>0.2808632338969797</v>
      </c>
      <c r="AD47" s="6">
        <f t="shared" si="42"/>
        <v>-55.152520584148547</v>
      </c>
      <c r="AE47" s="6">
        <f t="shared" si="43"/>
        <v>0.57399999999999984</v>
      </c>
      <c r="AF47" s="6">
        <f t="shared" si="44"/>
        <v>3.0723982423239118</v>
      </c>
      <c r="AG47" s="6">
        <f t="shared" si="45"/>
        <v>4.1804819597211393</v>
      </c>
      <c r="AH47" s="4">
        <f t="shared" si="46"/>
        <v>0.28242085610495182</v>
      </c>
      <c r="AI47" s="7">
        <f t="shared" si="47"/>
        <v>0.28284485766355866</v>
      </c>
    </row>
    <row r="48" spans="1:35" ht="18" customHeight="1" x14ac:dyDescent="0.2">
      <c r="A48" s="9" t="s">
        <v>78</v>
      </c>
      <c r="B48" s="9" t="s">
        <v>78</v>
      </c>
      <c r="C48" s="77" t="s">
        <v>55</v>
      </c>
      <c r="D48" s="76">
        <v>557.43875674655612</v>
      </c>
      <c r="E48" s="3">
        <v>8.5275026421754845</v>
      </c>
      <c r="F48" s="76">
        <v>578.02692910139592</v>
      </c>
      <c r="G48" s="3">
        <v>46.552570992863167</v>
      </c>
      <c r="H48" s="3">
        <v>96.438198409398282</v>
      </c>
      <c r="I48" s="3">
        <f t="shared" si="48"/>
        <v>557.43875674655612</v>
      </c>
      <c r="J48" s="4">
        <v>0.2809528</v>
      </c>
      <c r="K48" s="4">
        <v>1.8499999999999999E-5</v>
      </c>
      <c r="L48" s="4">
        <v>2.5517039999999999E-5</v>
      </c>
      <c r="M48" s="5">
        <v>1.1368179999999999E-3</v>
      </c>
      <c r="N48" s="4">
        <f t="shared" si="27"/>
        <v>0.28095252399112197</v>
      </c>
      <c r="O48" s="6">
        <f t="shared" si="28"/>
        <v>-51.710219731485594</v>
      </c>
      <c r="P48" s="6">
        <f t="shared" si="29"/>
        <v>0.64749999999999985</v>
      </c>
      <c r="Q48" s="6">
        <f t="shared" si="30"/>
        <v>3.0124024596809917</v>
      </c>
      <c r="R48" s="6">
        <f t="shared" si="31"/>
        <v>4.1274404303086065</v>
      </c>
      <c r="S48" s="1">
        <f t="shared" si="32"/>
        <v>0.28241288723652236</v>
      </c>
      <c r="T48" s="4">
        <f t="shared" si="33"/>
        <v>0.28283564065911015</v>
      </c>
      <c r="U48" s="4">
        <f t="shared" si="34"/>
        <v>0.28095253333515835</v>
      </c>
      <c r="V48" s="15">
        <f t="shared" si="35"/>
        <v>-52.138129177587977</v>
      </c>
      <c r="W48" s="6">
        <f t="shared" si="36"/>
        <v>0.64749999999999985</v>
      </c>
      <c r="X48" s="15">
        <f t="shared" si="37"/>
        <v>3.1173923577395786</v>
      </c>
      <c r="Y48" s="15">
        <f t="shared" si="38"/>
        <v>4.2784978603957224</v>
      </c>
      <c r="Z48" s="15">
        <f t="shared" si="26"/>
        <v>3.4358936311826191</v>
      </c>
      <c r="AA48" s="4">
        <f t="shared" si="39"/>
        <v>0.28242504468141694</v>
      </c>
      <c r="AB48" s="4">
        <f t="shared" si="40"/>
        <v>0.28284970228212075</v>
      </c>
      <c r="AC48" s="4">
        <f t="shared" si="41"/>
        <v>0.28095251636963225</v>
      </c>
      <c r="AD48" s="6">
        <f t="shared" si="42"/>
        <v>-51.361166900077968</v>
      </c>
      <c r="AE48" s="6">
        <f t="shared" si="43"/>
        <v>0.64749999999999985</v>
      </c>
      <c r="AF48" s="6">
        <f t="shared" si="44"/>
        <v>2.9318894337792809</v>
      </c>
      <c r="AG48" s="6">
        <f t="shared" si="45"/>
        <v>4.0115839137584342</v>
      </c>
      <c r="AH48" s="4">
        <f t="shared" si="46"/>
        <v>0.28240297098220174</v>
      </c>
      <c r="AI48" s="7">
        <f t="shared" si="47"/>
        <v>0.28282417125652243</v>
      </c>
    </row>
    <row r="49" spans="1:35" ht="18" customHeight="1" x14ac:dyDescent="0.2">
      <c r="A49" s="9" t="s">
        <v>79</v>
      </c>
      <c r="B49" s="9" t="s">
        <v>79</v>
      </c>
      <c r="C49" s="77" t="s">
        <v>55</v>
      </c>
      <c r="D49" s="76">
        <v>542</v>
      </c>
      <c r="E49" s="3">
        <v>14</v>
      </c>
      <c r="F49" s="76">
        <v>545</v>
      </c>
      <c r="G49" s="3">
        <v>104</v>
      </c>
      <c r="H49" s="3">
        <v>99.449541284403679</v>
      </c>
      <c r="I49" s="3">
        <f t="shared" si="48"/>
        <v>542</v>
      </c>
      <c r="J49" s="4">
        <v>0.28096860000000001</v>
      </c>
      <c r="K49" s="4">
        <v>1.63E-5</v>
      </c>
      <c r="L49" s="4">
        <v>9.4671369999999998E-4</v>
      </c>
      <c r="M49" s="5">
        <v>3.9811590000000001E-2</v>
      </c>
      <c r="N49" s="4">
        <f t="shared" si="27"/>
        <v>0.2809586448289163</v>
      </c>
      <c r="O49" s="6">
        <f t="shared" si="28"/>
        <v>-51.845673142661973</v>
      </c>
      <c r="P49" s="6">
        <f t="shared" si="29"/>
        <v>0.5704999999999999</v>
      </c>
      <c r="Q49" s="6">
        <f t="shared" si="30"/>
        <v>3.0637336153233208</v>
      </c>
      <c r="R49" s="6">
        <f t="shared" si="31"/>
        <v>4.1219723791558893</v>
      </c>
      <c r="S49" s="1">
        <f t="shared" si="32"/>
        <v>0.28242288528878529</v>
      </c>
      <c r="T49" s="4">
        <f t="shared" si="33"/>
        <v>0.28284720467136604</v>
      </c>
      <c r="U49" s="4">
        <f t="shared" si="34"/>
        <v>0.28095898180399798</v>
      </c>
      <c r="V49" s="15">
        <f>IF(ISBLANK(I49),0,((U49/AA49)-1)*10000)</f>
        <v>-52.249980005595333</v>
      </c>
      <c r="W49" s="6">
        <f t="shared" si="36"/>
        <v>0.5704999999999999</v>
      </c>
      <c r="X49" s="15">
        <f t="shared" si="37"/>
        <v>3.1705125348922301</v>
      </c>
      <c r="Y49" s="15">
        <f t="shared" si="38"/>
        <v>4.2720060776590607</v>
      </c>
      <c r="Z49" s="15">
        <f t="shared" si="26"/>
        <v>3.4274300380030835</v>
      </c>
      <c r="AA49" s="4">
        <f t="shared" si="39"/>
        <v>0.28243470256016345</v>
      </c>
      <c r="AB49" s="4">
        <f t="shared" si="40"/>
        <v>0.28286087284067091</v>
      </c>
      <c r="AC49" s="4">
        <f t="shared" si="41"/>
        <v>0.28095836997674128</v>
      </c>
      <c r="AD49" s="6">
        <f t="shared" si="42"/>
        <v>-51.515877056058642</v>
      </c>
      <c r="AE49" s="6">
        <f t="shared" si="43"/>
        <v>0.5704999999999999</v>
      </c>
      <c r="AF49" s="6">
        <f t="shared" si="44"/>
        <v>2.9818486523318253</v>
      </c>
      <c r="AG49" s="6">
        <f t="shared" si="45"/>
        <v>4.0069023733903482</v>
      </c>
      <c r="AH49" s="4">
        <f t="shared" si="46"/>
        <v>0.28241324658575268</v>
      </c>
      <c r="AI49" s="7">
        <f t="shared" si="47"/>
        <v>0.28283605629195485</v>
      </c>
    </row>
    <row r="50" spans="1:35" ht="18" customHeight="1" x14ac:dyDescent="0.2">
      <c r="A50" s="9" t="s">
        <v>80</v>
      </c>
      <c r="B50" s="9" t="s">
        <v>80</v>
      </c>
      <c r="C50" s="77" t="s">
        <v>55</v>
      </c>
      <c r="D50" s="76">
        <v>580.39699584284097</v>
      </c>
      <c r="E50" s="3">
        <v>9.1213101929693323</v>
      </c>
      <c r="F50" s="76">
        <v>559.22575618947064</v>
      </c>
      <c r="G50" s="3">
        <v>46.126733831500189</v>
      </c>
      <c r="H50" s="3">
        <v>103.78581269175258</v>
      </c>
      <c r="I50" s="3">
        <f t="shared" si="48"/>
        <v>580.39699584284097</v>
      </c>
      <c r="J50" s="4">
        <v>0.28104099999999999</v>
      </c>
      <c r="K50" s="4">
        <v>2.05E-5</v>
      </c>
      <c r="L50" s="4">
        <v>3.5749959999999999E-4</v>
      </c>
      <c r="M50" s="5">
        <v>1.11124E-2</v>
      </c>
      <c r="N50" s="4">
        <f t="shared" si="27"/>
        <v>0.28103697289729596</v>
      </c>
      <c r="O50" s="6">
        <f t="shared" si="28"/>
        <v>-48.195848923039406</v>
      </c>
      <c r="P50" s="6">
        <f t="shared" si="29"/>
        <v>0.71749999999999992</v>
      </c>
      <c r="Q50" s="6">
        <f t="shared" si="30"/>
        <v>2.9245240342874084</v>
      </c>
      <c r="R50" s="6">
        <f t="shared" si="31"/>
        <v>3.963841848261362</v>
      </c>
      <c r="S50" s="1">
        <f t="shared" si="32"/>
        <v>0.28239801409966736</v>
      </c>
      <c r="T50" s="4">
        <f t="shared" si="33"/>
        <v>0.28281843799479595</v>
      </c>
      <c r="U50" s="4">
        <f t="shared" si="34"/>
        <v>0.28103710926043018</v>
      </c>
      <c r="V50" s="15">
        <f t="shared" si="35"/>
        <v>-48.637272413797341</v>
      </c>
      <c r="W50" s="6">
        <f t="shared" si="36"/>
        <v>0.71749999999999992</v>
      </c>
      <c r="X50" s="15">
        <f t="shared" si="37"/>
        <v>3.0264511454019831</v>
      </c>
      <c r="Y50" s="15">
        <f t="shared" si="38"/>
        <v>4.1093652471525246</v>
      </c>
      <c r="Z50" s="15">
        <f t="shared" si="26"/>
        <v>3.3091575535450004</v>
      </c>
      <c r="AA50" s="4">
        <f t="shared" si="39"/>
        <v>0.28241067776714274</v>
      </c>
      <c r="AB50" s="4">
        <f t="shared" si="40"/>
        <v>0.28283308512826139</v>
      </c>
      <c r="AC50" s="4">
        <f t="shared" si="41"/>
        <v>0.28103686167081315</v>
      </c>
      <c r="AD50" s="6">
        <f t="shared" si="42"/>
        <v>-47.835766410342373</v>
      </c>
      <c r="AE50" s="6">
        <f t="shared" si="43"/>
        <v>0.71749999999999992</v>
      </c>
      <c r="AF50" s="6">
        <f t="shared" si="44"/>
        <v>2.8463597509705991</v>
      </c>
      <c r="AG50" s="6">
        <f t="shared" si="45"/>
        <v>3.8522279703323594</v>
      </c>
      <c r="AH50" s="4">
        <f t="shared" si="46"/>
        <v>0.28238768480355519</v>
      </c>
      <c r="AI50" s="7">
        <f t="shared" si="47"/>
        <v>0.282806490857124</v>
      </c>
    </row>
    <row r="51" spans="1:35" ht="18" customHeight="1" x14ac:dyDescent="0.2">
      <c r="A51" s="9" t="s">
        <v>81</v>
      </c>
      <c r="B51" s="9" t="s">
        <v>81</v>
      </c>
      <c r="C51" s="77" t="s">
        <v>55</v>
      </c>
      <c r="D51" s="76">
        <v>572.73974581962113</v>
      </c>
      <c r="E51" s="3">
        <v>9.1997741593854787</v>
      </c>
      <c r="F51" s="76">
        <v>610.31003194379025</v>
      </c>
      <c r="G51" s="3">
        <v>40.576108965149089</v>
      </c>
      <c r="H51" s="3">
        <v>93.844065449078286</v>
      </c>
      <c r="I51" s="3">
        <f t="shared" si="48"/>
        <v>572.73974581962113</v>
      </c>
      <c r="J51" s="4">
        <v>0.28111140000000001</v>
      </c>
      <c r="K51" s="4">
        <v>1.73E-5</v>
      </c>
      <c r="L51" s="4">
        <v>3.0641649999999998E-5</v>
      </c>
      <c r="M51" s="5">
        <v>1.1280680000000001E-3</v>
      </c>
      <c r="N51" s="4">
        <f t="shared" si="27"/>
        <v>0.28111105941202613</v>
      </c>
      <c r="O51" s="6">
        <f t="shared" si="28"/>
        <v>-45.747253474026635</v>
      </c>
      <c r="P51" s="6">
        <f t="shared" si="29"/>
        <v>0.60549999999999993</v>
      </c>
      <c r="Q51" s="6">
        <f t="shared" si="30"/>
        <v>2.8103251740175437</v>
      </c>
      <c r="R51" s="6">
        <f t="shared" si="31"/>
        <v>3.8303695566920961</v>
      </c>
      <c r="S51" s="1">
        <f t="shared" si="32"/>
        <v>0.28240297546205434</v>
      </c>
      <c r="T51" s="4">
        <f t="shared" si="33"/>
        <v>0.2828241764380387</v>
      </c>
      <c r="U51" s="4">
        <f t="shared" si="34"/>
        <v>0.28111107094397286</v>
      </c>
      <c r="V51" s="15">
        <f t="shared" si="35"/>
        <v>-46.18724659525175</v>
      </c>
      <c r="W51" s="6">
        <f t="shared" si="36"/>
        <v>0.60549999999999993</v>
      </c>
      <c r="X51" s="15">
        <f t="shared" si="37"/>
        <v>2.9082721639967075</v>
      </c>
      <c r="Y51" s="15">
        <f t="shared" si="38"/>
        <v>3.9714406556143489</v>
      </c>
      <c r="Z51" s="15">
        <f t="shared" si="26"/>
        <v>3.2000517820159415</v>
      </c>
      <c r="AA51" s="4">
        <f t="shared" si="39"/>
        <v>0.28241547024060454</v>
      </c>
      <c r="AB51" s="4">
        <f t="shared" si="40"/>
        <v>0.28283862823009681</v>
      </c>
      <c r="AC51" s="4">
        <f t="shared" si="41"/>
        <v>0.28111105000587622</v>
      </c>
      <c r="AD51" s="6">
        <f t="shared" si="42"/>
        <v>-45.388339768854813</v>
      </c>
      <c r="AE51" s="6">
        <f t="shared" si="43"/>
        <v>0.60549999999999993</v>
      </c>
      <c r="AF51" s="6">
        <f t="shared" si="44"/>
        <v>2.7352131043135954</v>
      </c>
      <c r="AG51" s="6">
        <f t="shared" si="45"/>
        <v>3.7221701509799852</v>
      </c>
      <c r="AH51" s="4">
        <f t="shared" si="46"/>
        <v>0.28239278396858009</v>
      </c>
      <c r="AI51" s="7">
        <f t="shared" si="47"/>
        <v>0.2828123886865504</v>
      </c>
    </row>
    <row r="52" spans="1:35" ht="18" customHeight="1" x14ac:dyDescent="0.2">
      <c r="A52" s="9" t="s">
        <v>82</v>
      </c>
      <c r="B52" s="9" t="s">
        <v>82</v>
      </c>
      <c r="C52" s="77" t="s">
        <v>55</v>
      </c>
      <c r="D52" s="76">
        <v>564.38039760324295</v>
      </c>
      <c r="E52" s="3">
        <v>8.8662772076023977</v>
      </c>
      <c r="F52" s="76">
        <v>535.18630739149205</v>
      </c>
      <c r="G52" s="3">
        <v>47.865780635531969</v>
      </c>
      <c r="H52" s="3">
        <v>105.45493967400688</v>
      </c>
      <c r="I52" s="3">
        <f t="shared" si="48"/>
        <v>564.38039760324295</v>
      </c>
      <c r="J52" s="4">
        <v>0.28116530000000001</v>
      </c>
      <c r="K52" s="4">
        <v>1.49E-5</v>
      </c>
      <c r="L52" s="4">
        <v>5.3973220000000002E-5</v>
      </c>
      <c r="M52" s="5">
        <v>2.2033920000000002E-3</v>
      </c>
      <c r="N52" s="4">
        <f t="shared" si="27"/>
        <v>0.28116470888090173</v>
      </c>
      <c r="O52" s="6">
        <f t="shared" si="28"/>
        <v>-44.038422974193026</v>
      </c>
      <c r="P52" s="6">
        <f t="shared" si="29"/>
        <v>0.52149999999999985</v>
      </c>
      <c r="Q52" s="6">
        <f t="shared" si="30"/>
        <v>2.7429606980560246</v>
      </c>
      <c r="R52" s="6">
        <f t="shared" si="31"/>
        <v>3.7346027542769931</v>
      </c>
      <c r="S52" s="1">
        <f t="shared" si="32"/>
        <v>0.28240839089788394</v>
      </c>
      <c r="T52" s="4">
        <f t="shared" si="33"/>
        <v>0.2828304400746609</v>
      </c>
      <c r="U52" s="4">
        <f t="shared" si="34"/>
        <v>0.28116472889400884</v>
      </c>
      <c r="V52" s="15">
        <f t="shared" si="35"/>
        <v>-44.471685597140542</v>
      </c>
      <c r="W52" s="6">
        <f t="shared" si="36"/>
        <v>0.52149999999999985</v>
      </c>
      <c r="X52" s="15">
        <f t="shared" si="37"/>
        <v>2.838559864476208</v>
      </c>
      <c r="Y52" s="15">
        <f t="shared" si="38"/>
        <v>3.8722506770819156</v>
      </c>
      <c r="Z52" s="15">
        <f t="shared" si="26"/>
        <v>3.1209883890022967</v>
      </c>
      <c r="AA52" s="4">
        <f t="shared" si="39"/>
        <v>0.2824207013576992</v>
      </c>
      <c r="AB52" s="4">
        <f t="shared" si="40"/>
        <v>0.28284467867878454</v>
      </c>
      <c r="AC52" s="4">
        <f t="shared" si="41"/>
        <v>0.28116469255708748</v>
      </c>
      <c r="AD52" s="6">
        <f t="shared" si="42"/>
        <v>-43.685001672045807</v>
      </c>
      <c r="AE52" s="6">
        <f t="shared" si="43"/>
        <v>0.52149999999999985</v>
      </c>
      <c r="AF52" s="6">
        <f t="shared" si="44"/>
        <v>2.6696490908966859</v>
      </c>
      <c r="AG52" s="6">
        <f t="shared" si="45"/>
        <v>3.6290289291322155</v>
      </c>
      <c r="AH52" s="4">
        <f t="shared" si="46"/>
        <v>0.28239834979538692</v>
      </c>
      <c r="AI52" s="7">
        <f t="shared" si="47"/>
        <v>0.28281882626936311</v>
      </c>
    </row>
    <row r="53" spans="1:35" ht="18" customHeight="1" x14ac:dyDescent="0.2">
      <c r="A53" s="9" t="s">
        <v>83</v>
      </c>
      <c r="B53" s="9" t="s">
        <v>83</v>
      </c>
      <c r="C53" s="77" t="s">
        <v>55</v>
      </c>
      <c r="D53" s="76">
        <v>553</v>
      </c>
      <c r="E53" s="3">
        <v>14</v>
      </c>
      <c r="F53" s="76">
        <v>649</v>
      </c>
      <c r="G53" s="3">
        <v>98</v>
      </c>
      <c r="H53" s="3">
        <v>85.208012326656387</v>
      </c>
      <c r="I53" s="3">
        <f t="shared" si="48"/>
        <v>553</v>
      </c>
      <c r="J53" s="4">
        <v>0.2809585</v>
      </c>
      <c r="K53" s="4">
        <v>1.9300000000000002E-5</v>
      </c>
      <c r="L53" s="4">
        <v>7.4280579999999998E-4</v>
      </c>
      <c r="M53" s="5">
        <v>2.3854219999999999E-2</v>
      </c>
      <c r="N53" s="4">
        <f t="shared" si="27"/>
        <v>0.28095052965026324</v>
      </c>
      <c r="O53" s="6">
        <f t="shared" si="28"/>
        <v>-51.882104408740304</v>
      </c>
      <c r="P53" s="6">
        <f t="shared" si="29"/>
        <v>0.67549999999999988</v>
      </c>
      <c r="Q53" s="6">
        <f t="shared" si="30"/>
        <v>3.0607237730165755</v>
      </c>
      <c r="R53" s="6">
        <f t="shared" si="31"/>
        <v>4.1327457328630457</v>
      </c>
      <c r="S53" s="1">
        <f t="shared" si="32"/>
        <v>0.28241576205562763</v>
      </c>
      <c r="T53" s="4">
        <f t="shared" si="33"/>
        <v>0.2828389657510873</v>
      </c>
      <c r="U53" s="4">
        <f t="shared" si="34"/>
        <v>0.28095079946825435</v>
      </c>
      <c r="V53" s="15">
        <f t="shared" si="35"/>
        <v>-52.29733390933022</v>
      </c>
      <c r="W53" s="6">
        <f t="shared" si="36"/>
        <v>0.67549999999999988</v>
      </c>
      <c r="X53" s="15">
        <f t="shared" si="37"/>
        <v>3.1673977919152767</v>
      </c>
      <c r="Y53" s="15">
        <f t="shared" si="38"/>
        <v>4.2834299335075166</v>
      </c>
      <c r="Z53" s="15">
        <f t="shared" si="26"/>
        <v>3.4387604872481217</v>
      </c>
      <c r="AA53" s="4">
        <f t="shared" si="39"/>
        <v>0.28242782167781127</v>
      </c>
      <c r="AB53" s="4">
        <f t="shared" si="40"/>
        <v>0.28285291422975756</v>
      </c>
      <c r="AC53" s="4">
        <f t="shared" si="41"/>
        <v>0.28095030957303191</v>
      </c>
      <c r="AD53" s="6">
        <f t="shared" si="42"/>
        <v>-51.543395919498856</v>
      </c>
      <c r="AE53" s="6">
        <f t="shared" si="43"/>
        <v>0.67549999999999988</v>
      </c>
      <c r="AF53" s="6">
        <f t="shared" si="44"/>
        <v>2.9789192546253109</v>
      </c>
      <c r="AG53" s="6">
        <f t="shared" si="45"/>
        <v>4.0171761515275133</v>
      </c>
      <c r="AH53" s="4">
        <f t="shared" si="46"/>
        <v>0.28240592561643796</v>
      </c>
      <c r="AI53" s="7">
        <f t="shared" si="47"/>
        <v>0.28282758866479563</v>
      </c>
    </row>
    <row r="54" spans="1:35" ht="18" customHeight="1" x14ac:dyDescent="0.2">
      <c r="A54" s="9" t="s">
        <v>84</v>
      </c>
      <c r="B54" s="9" t="s">
        <v>84</v>
      </c>
      <c r="C54" s="77" t="s">
        <v>55</v>
      </c>
      <c r="D54" s="76">
        <v>529.41137652879684</v>
      </c>
      <c r="E54" s="3">
        <v>8.495124674056008</v>
      </c>
      <c r="F54" s="76">
        <v>541.20145587762613</v>
      </c>
      <c r="G54" s="3">
        <v>37.37836407511066</v>
      </c>
      <c r="H54" s="3">
        <v>97.821498959253503</v>
      </c>
      <c r="I54" s="3">
        <f t="shared" si="48"/>
        <v>529.41137652879684</v>
      </c>
      <c r="J54" s="4">
        <v>0.28102319999999997</v>
      </c>
      <c r="K54" s="4">
        <v>2.5999999999999998E-5</v>
      </c>
      <c r="L54" s="4">
        <v>3.4857950000000001E-5</v>
      </c>
      <c r="M54" s="5">
        <v>1.396476E-3</v>
      </c>
      <c r="N54" s="4">
        <f t="shared" si="27"/>
        <v>0.28102284200822991</v>
      </c>
      <c r="O54" s="6">
        <f t="shared" si="28"/>
        <v>-49.859725785774685</v>
      </c>
      <c r="P54" s="6">
        <f t="shared" si="29"/>
        <v>0.90999999999999981</v>
      </c>
      <c r="Q54" s="6">
        <f t="shared" si="30"/>
        <v>2.9233309335967768</v>
      </c>
      <c r="R54" s="6">
        <f t="shared" si="31"/>
        <v>4.0089685174673217</v>
      </c>
      <c r="S54" s="1">
        <f t="shared" si="32"/>
        <v>0.28243103540610398</v>
      </c>
      <c r="T54" s="4">
        <f t="shared" si="33"/>
        <v>0.28285663131308403</v>
      </c>
      <c r="U54" s="4">
        <f t="shared" si="34"/>
        <v>0.28102285412456324</v>
      </c>
      <c r="V54" s="15">
        <f t="shared" si="35"/>
        <v>-50.26583980670685</v>
      </c>
      <c r="W54" s="6">
        <f t="shared" si="36"/>
        <v>0.90999999999999981</v>
      </c>
      <c r="X54" s="15">
        <f t="shared" si="37"/>
        <v>3.0252164621135549</v>
      </c>
      <c r="Y54" s="15">
        <f t="shared" si="38"/>
        <v>4.1555594754477232</v>
      </c>
      <c r="Z54" s="15">
        <f t="shared" si="26"/>
        <v>3.3338883417145908</v>
      </c>
      <c r="AA54" s="4">
        <f t="shared" si="39"/>
        <v>0.28244257544977847</v>
      </c>
      <c r="AB54" s="4">
        <f t="shared" si="40"/>
        <v>0.28286997883347864</v>
      </c>
      <c r="AC54" s="4">
        <f t="shared" si="41"/>
        <v>0.28102283212567181</v>
      </c>
      <c r="AD54" s="6">
        <f t="shared" si="42"/>
        <v>-49.528458638671282</v>
      </c>
      <c r="AE54" s="6">
        <f t="shared" si="43"/>
        <v>0.90999999999999981</v>
      </c>
      <c r="AF54" s="6">
        <f t="shared" si="44"/>
        <v>2.8451985384981238</v>
      </c>
      <c r="AG54" s="6">
        <f t="shared" si="45"/>
        <v>3.8965387201083344</v>
      </c>
      <c r="AH54" s="4">
        <f t="shared" si="46"/>
        <v>0.28242162289248146</v>
      </c>
      <c r="AI54" s="7">
        <f t="shared" si="47"/>
        <v>0.28284574455033995</v>
      </c>
    </row>
    <row r="55" spans="1:35" ht="18" customHeight="1" x14ac:dyDescent="0.2">
      <c r="A55" s="9" t="s">
        <v>85</v>
      </c>
      <c r="B55" s="9" t="s">
        <v>85</v>
      </c>
      <c r="C55" s="77" t="s">
        <v>55</v>
      </c>
      <c r="D55" s="76">
        <v>537.61951894103674</v>
      </c>
      <c r="E55" s="3">
        <v>11.406478455111056</v>
      </c>
      <c r="F55" s="76">
        <v>586.27945540189739</v>
      </c>
      <c r="G55" s="3">
        <v>68.126318102178274</v>
      </c>
      <c r="H55" s="3">
        <v>91.700214631006645</v>
      </c>
      <c r="I55" s="3">
        <f t="shared" si="48"/>
        <v>537.61951894103674</v>
      </c>
      <c r="J55" s="4">
        <v>0.28106360000000002</v>
      </c>
      <c r="K55" s="4">
        <v>1.9199999999999999E-5</v>
      </c>
      <c r="L55" s="4">
        <v>3.2115639999999999E-4</v>
      </c>
      <c r="M55" s="5">
        <v>1.0547000000000001E-2</v>
      </c>
      <c r="N55" s="4">
        <f t="shared" si="27"/>
        <v>0.28106025031477</v>
      </c>
      <c r="O55" s="6">
        <f t="shared" si="28"/>
        <v>-48.347976208191753</v>
      </c>
      <c r="P55" s="6">
        <f t="shared" si="29"/>
        <v>0.67199999999999982</v>
      </c>
      <c r="Q55" s="6">
        <f t="shared" si="30"/>
        <v>2.8927364421498569</v>
      </c>
      <c r="R55" s="6">
        <f t="shared" si="31"/>
        <v>3.937185569742423</v>
      </c>
      <c r="S55" s="1">
        <f t="shared" si="32"/>
        <v>0.28242572152123901</v>
      </c>
      <c r="T55" s="4">
        <f t="shared" si="33"/>
        <v>0.28285048513299932</v>
      </c>
      <c r="U55" s="4">
        <f t="shared" si="34"/>
        <v>0.28106036369448195</v>
      </c>
      <c r="V55" s="15">
        <f t="shared" si="35"/>
        <v>-48.756942585456152</v>
      </c>
      <c r="W55" s="6">
        <f t="shared" si="36"/>
        <v>0.67199999999999982</v>
      </c>
      <c r="X55" s="15">
        <f t="shared" si="37"/>
        <v>2.9935556747180825</v>
      </c>
      <c r="Y55" s="15">
        <f t="shared" si="38"/>
        <v>4.0812326723513905</v>
      </c>
      <c r="Z55" s="15">
        <f t="shared" si="26"/>
        <v>3.2777885207904669</v>
      </c>
      <c r="AA55" s="4">
        <f t="shared" si="39"/>
        <v>0.28243744231035284</v>
      </c>
      <c r="AB55" s="4">
        <f t="shared" si="40"/>
        <v>0.28286404170835988</v>
      </c>
      <c r="AC55" s="4">
        <f t="shared" si="41"/>
        <v>0.2810601578373686</v>
      </c>
      <c r="AD55" s="6">
        <f t="shared" si="42"/>
        <v>-48.014380390789533</v>
      </c>
      <c r="AE55" s="6">
        <f t="shared" si="43"/>
        <v>0.67199999999999982</v>
      </c>
      <c r="AF55" s="6">
        <f t="shared" si="44"/>
        <v>2.8154217515628965</v>
      </c>
      <c r="AG55" s="6">
        <f t="shared" si="45"/>
        <v>3.8267062499022604</v>
      </c>
      <c r="AH55" s="4">
        <f t="shared" si="46"/>
        <v>0.2824161615382289</v>
      </c>
      <c r="AI55" s="7">
        <f t="shared" si="47"/>
        <v>0.28283942780325266</v>
      </c>
    </row>
    <row r="56" spans="1:35" s="74" customFormat="1" ht="18" customHeight="1" x14ac:dyDescent="0.15">
      <c r="A56" s="78" t="s">
        <v>86</v>
      </c>
      <c r="B56" s="79"/>
      <c r="C56" s="80"/>
      <c r="D56" s="35"/>
      <c r="E56" s="35"/>
      <c r="F56" s="35"/>
      <c r="G56" s="35"/>
      <c r="H56" s="35"/>
      <c r="I56" s="35"/>
      <c r="L56" s="40"/>
      <c r="M56" s="81"/>
      <c r="N56" s="4">
        <f t="shared" ref="N56" si="49">J56-(L56*(EXP(0.0193*I56/1000)-1))</f>
        <v>0</v>
      </c>
      <c r="O56" s="6">
        <f t="shared" ref="O56" si="50">IF(ISBLANK(I56),0,((N56/S56)-1)*10000)</f>
        <v>0</v>
      </c>
      <c r="P56" s="6">
        <f t="shared" ref="P56" si="51">0.7*K56/0.00002</f>
        <v>0</v>
      </c>
      <c r="Q56" s="6">
        <f t="shared" ref="Q56" si="52">IF(ISBLANK(I56),0,(1/0.0193)*LN(1+((J56-0.28325)/(L56-0.0384))))</f>
        <v>0</v>
      </c>
      <c r="R56" s="6">
        <f t="shared" ref="R56" si="53">IF(ISBLANK(I56),0,(I56/1000)+((1/0.0193)*LN(1+((N56-T56)/(0.012-0.0384)))))</f>
        <v>0</v>
      </c>
      <c r="S56" s="1">
        <f t="shared" ref="S56" si="54">IF(ISBLANK(I56),0,0.282772-(0.0332*(EXP(0.0193*I56/1000)-1)))</f>
        <v>0</v>
      </c>
      <c r="T56" s="4">
        <f t="shared" ref="T56" si="55">IF(ISBLANK(I56),0,0.283251-(0.0384*(EXP(0.0193*I56/1000)-1)))</f>
        <v>0</v>
      </c>
      <c r="U56" s="4">
        <f t="shared" ref="U56" si="56">J56-(L56*(EXP(0.01865*I56/1000)-1))</f>
        <v>0</v>
      </c>
      <c r="V56" s="15">
        <f t="shared" ref="V56" si="57">IF(ISBLANK(I56),0,((U56/AA56)-1)*10000)</f>
        <v>0</v>
      </c>
      <c r="W56" s="6">
        <f t="shared" ref="W56" si="58">0.7*K56/0.00002</f>
        <v>0</v>
      </c>
      <c r="X56" s="15">
        <f t="shared" ref="X56" si="59">IF(ISBLANK(I56),0,(1/0.01865)*LN(1+((J56-0.28325)/(L56-0.0384))))</f>
        <v>0</v>
      </c>
      <c r="Y56" s="15">
        <f t="shared" ref="Y56" si="60">IF(ISBLANK(I56),0,(I56/1000)+((1/0.01865)*LN(1+((U56-AB56)/(0.012-0.0384)))))</f>
        <v>0</v>
      </c>
      <c r="Z56" s="15">
        <f t="shared" si="26"/>
        <v>0</v>
      </c>
      <c r="AA56" s="4">
        <f t="shared" ref="AA56" si="61">IF(ISBLANK(I56),0,0.282772-(0.0332*(EXP(0.01865*I56/1000)-1)))</f>
        <v>0</v>
      </c>
      <c r="AB56" s="4">
        <f t="shared" ref="AB56" si="62">IF(ISBLANK(I56),0,0.283251-(0.0384*(EXP(0.01865*I56/1000)-1)))</f>
        <v>0</v>
      </c>
      <c r="AC56" s="4">
        <f t="shared" ref="AC56" si="63">J56-(L56*(EXP(0.01983*I56/1000)-1))</f>
        <v>0</v>
      </c>
      <c r="AD56" s="6">
        <f t="shared" ref="AD56" si="64">IF(ISBLANK(I56),0,((AC56/AH56)-1)*10000)</f>
        <v>0</v>
      </c>
      <c r="AE56" s="6">
        <f t="shared" ref="AE56" si="65">0.7*K56/0.00002</f>
        <v>0</v>
      </c>
      <c r="AF56" s="6">
        <f t="shared" ref="AF56" si="66">IF(ISBLANK(I56),0,(1/0.01983)*LN(1+((J56-0.28325)/(L56-0.0384))))</f>
        <v>0</v>
      </c>
      <c r="AG56" s="6">
        <f t="shared" ref="AG56" si="67">IF(ISBLANK(I56),0,(I56/1000)+((1/0.01983)*LN(1+((AC56-AI56)/(0.012-0.0384)))))</f>
        <v>0</v>
      </c>
      <c r="AH56" s="4">
        <f t="shared" ref="AH56" si="68">IF(ISBLANK(I56),0,0.282772-(0.0332*(EXP(0.01983*I56/1000)-1)))</f>
        <v>0</v>
      </c>
      <c r="AI56" s="7">
        <f t="shared" ref="AI56" si="69">IF(ISBLANK(I56),0,0.283251-(0.0384*(EXP(0.01983*I56/1000)-1)))</f>
        <v>0</v>
      </c>
    </row>
    <row r="57" spans="1:35" ht="18" customHeight="1" x14ac:dyDescent="0.2">
      <c r="A57" s="9" t="s">
        <v>87</v>
      </c>
      <c r="B57" s="9" t="s">
        <v>87</v>
      </c>
      <c r="C57" s="77" t="s">
        <v>75</v>
      </c>
      <c r="D57" s="76">
        <v>544.08076608179363</v>
      </c>
      <c r="E57" s="3">
        <v>7.2077392795492194</v>
      </c>
      <c r="F57" s="76">
        <v>545.15551605056646</v>
      </c>
      <c r="G57" s="3">
        <v>30.50280325673641</v>
      </c>
      <c r="H57" s="3">
        <v>99.802854426465501</v>
      </c>
      <c r="I57" s="3">
        <f t="shared" ref="I57:I71" si="70">IF(D57&lt;1000,D57,F57)</f>
        <v>544.08076608179363</v>
      </c>
      <c r="J57" s="10">
        <v>0.28103139999999999</v>
      </c>
      <c r="K57" s="10">
        <v>1.9000000000000001E-5</v>
      </c>
      <c r="L57" s="10">
        <v>3.256407E-4</v>
      </c>
      <c r="M57" s="10">
        <v>9.8220500000000006E-3</v>
      </c>
      <c r="N57" s="4">
        <f t="shared" ref="N57:N71" si="71">J57-(L57*(EXP(0.0193*I57/1000)-1))</f>
        <v>0.28102796250901318</v>
      </c>
      <c r="O57" s="6">
        <f t="shared" ref="O57:O71" si="72">IF(ISBLANK(I57),0,((N57/S57)-1)*10000)</f>
        <v>-49.343809648449977</v>
      </c>
      <c r="P57" s="6">
        <f t="shared" ref="P57:P71" si="73">0.7*K57/0.00002</f>
        <v>0.66499999999999992</v>
      </c>
      <c r="Q57" s="6">
        <f t="shared" ref="Q57:Q71" si="74">IF(ISBLANK(I57),0,(1/0.0193)*LN(1+((J57-0.28325)/(L57-0.0384))))</f>
        <v>2.9344909413675704</v>
      </c>
      <c r="R57" s="6">
        <f t="shared" ref="R57:R71" si="75">IF(ISBLANK(I57),0,(I57/1000)+((1/0.0193)*LN(1+((N57-T57)/(0.012-0.0384)))))</f>
        <v>3.9940733563596016</v>
      </c>
      <c r="S57" s="1">
        <f t="shared" ref="S57:S71" si="76">IF(ISBLANK(I57),0,0.282772-(0.0332*(EXP(0.0193*I57/1000)-1)))</f>
        <v>0.28242153797003478</v>
      </c>
      <c r="T57" s="4">
        <f t="shared" ref="T57:T71" si="77">IF(ISBLANK(I57),0,0.283251-(0.0384*(EXP(0.0193*I57/1000)-1)))</f>
        <v>0.28284564632678716</v>
      </c>
      <c r="U57" s="4">
        <f t="shared" ref="U57:U71" si="78">J57-(L57*(EXP(0.01865*I57/1000)-1))</f>
        <v>0.28102807886776099</v>
      </c>
      <c r="V57" s="15">
        <f t="shared" ref="V57:V71" si="79">IF(ISBLANK(I57),0,((U57/AA57)-1)*10000)</f>
        <v>-49.757649194019926</v>
      </c>
      <c r="W57" s="6">
        <f t="shared" ref="W57:W71" si="80">0.7*K57/0.00002</f>
        <v>0.66499999999999992</v>
      </c>
      <c r="X57" s="15">
        <f t="shared" ref="X57:X71" si="81">IF(ISBLANK(I57),0,(1/0.01865)*LN(1+((J57-0.28325)/(L57-0.0384))))</f>
        <v>3.0367654245787725</v>
      </c>
      <c r="Y57" s="15">
        <f t="shared" ref="Y57:Y71" si="82">IF(ISBLANK(I57),0,(I57/1000)+((1/0.01865)*LN(1+((U57-AB57)/(0.012-0.0384)))))</f>
        <v>4.1401600725459993</v>
      </c>
      <c r="Z57" s="15">
        <f t="shared" si="26"/>
        <v>3.3251267868907544</v>
      </c>
      <c r="AA57" s="4">
        <f t="shared" ref="AA57:AA71" si="83">IF(ISBLANK(I57),0,0.282772-(0.0332*(EXP(0.01865*I57/1000)-1)))</f>
        <v>0.28243340107690684</v>
      </c>
      <c r="AB57" s="4">
        <f t="shared" ref="AB57:AB71" si="84">IF(ISBLANK(I57),0,0.283251-(0.0384*(EXP(0.01865*I57/1000)-1)))</f>
        <v>0.28285936751063917</v>
      </c>
      <c r="AC57" s="4">
        <f t="shared" ref="AC57:AC71" si="85">J57-(L57*(EXP(0.01983*I57/1000)-1))</f>
        <v>0.2810278676014194</v>
      </c>
      <c r="AD57" s="6">
        <f t="shared" ref="AD57:AD71" si="86">IF(ISBLANK(I57),0,((AC57/AH57)-1)*10000)</f>
        <v>-49.006237168370824</v>
      </c>
      <c r="AE57" s="6">
        <f t="shared" ref="AE57:AE71" si="87">0.7*K57/0.00002</f>
        <v>0.66499999999999992</v>
      </c>
      <c r="AF57" s="6">
        <f t="shared" ref="AF57:AF71" si="88">IF(ISBLANK(I57),0,(1/0.01983)*LN(1+((J57-0.28325)/(L57-0.0384))))</f>
        <v>2.8560602707208327</v>
      </c>
      <c r="AG57" s="6">
        <f t="shared" ref="AG57:AG71" si="89">IF(ISBLANK(I57),0,(I57/1000)+((1/0.01983)*LN(1+((AC57-AI57)/(0.012-0.0384)))))</f>
        <v>3.8820295965166438</v>
      </c>
      <c r="AH57" s="4">
        <f t="shared" ref="AH57:AH71" si="90">IF(ISBLANK(I57),0,0.282772-(0.0332*(EXP(0.01983*I57/1000)-1)))</f>
        <v>0.28241186186961376</v>
      </c>
      <c r="AI57" s="7">
        <f t="shared" ref="AI57:AI71" si="91">IF(ISBLANK(I57),0,0.283251-(0.0384*(EXP(0.01983*I57/1000)-1)))</f>
        <v>0.28283445469256524</v>
      </c>
    </row>
    <row r="58" spans="1:35" ht="18" customHeight="1" x14ac:dyDescent="0.2">
      <c r="A58" s="9" t="s">
        <v>88</v>
      </c>
      <c r="B58" s="9" t="s">
        <v>88</v>
      </c>
      <c r="C58" s="77" t="s">
        <v>55</v>
      </c>
      <c r="D58" s="76">
        <v>550.86614034610648</v>
      </c>
      <c r="E58" s="3">
        <v>8.6717308776173194</v>
      </c>
      <c r="F58" s="76">
        <v>517.39162597430902</v>
      </c>
      <c r="G58" s="3">
        <v>70.691015762087389</v>
      </c>
      <c r="H58" s="3">
        <v>106.46986010041446</v>
      </c>
      <c r="I58" s="3">
        <f t="shared" si="70"/>
        <v>550.86614034610648</v>
      </c>
      <c r="J58" s="10">
        <v>0.2809063</v>
      </c>
      <c r="K58" s="10">
        <v>1.8700000000000001E-5</v>
      </c>
      <c r="L58" s="10">
        <v>3.8435269999999999E-5</v>
      </c>
      <c r="M58" s="10">
        <v>1.3625480000000001E-3</v>
      </c>
      <c r="N58" s="4">
        <f t="shared" si="71"/>
        <v>0.2809058891871522</v>
      </c>
      <c r="O58" s="6">
        <f t="shared" si="72"/>
        <v>-53.511439911216875</v>
      </c>
      <c r="P58" s="6">
        <f t="shared" si="73"/>
        <v>0.65449999999999997</v>
      </c>
      <c r="Q58" s="6">
        <f t="shared" si="74"/>
        <v>3.0726113356343769</v>
      </c>
      <c r="R58" s="6">
        <f t="shared" si="75"/>
        <v>4.2152344091351788</v>
      </c>
      <c r="S58" s="1">
        <f t="shared" si="76"/>
        <v>0.28241714399020512</v>
      </c>
      <c r="T58" s="4">
        <f t="shared" si="77"/>
        <v>0.28284056413324921</v>
      </c>
      <c r="U58" s="4">
        <f t="shared" si="78"/>
        <v>0.28090590309400687</v>
      </c>
      <c r="V58" s="15">
        <f t="shared" si="79"/>
        <v>-53.934002987935379</v>
      </c>
      <c r="W58" s="6">
        <f t="shared" si="80"/>
        <v>0.65449999999999997</v>
      </c>
      <c r="X58" s="15">
        <f t="shared" si="81"/>
        <v>3.1796996663669423</v>
      </c>
      <c r="Y58" s="15">
        <f t="shared" si="82"/>
        <v>4.3692068038443619</v>
      </c>
      <c r="Z58" s="15">
        <f t="shared" si="26"/>
        <v>3.5051765985007455</v>
      </c>
      <c r="AA58" s="4">
        <f t="shared" si="83"/>
        <v>0.28242915659155576</v>
      </c>
      <c r="AB58" s="4">
        <f t="shared" si="84"/>
        <v>0.28285445822637773</v>
      </c>
      <c r="AC58" s="4">
        <f t="shared" si="85"/>
        <v>0.28090587784403076</v>
      </c>
      <c r="AD58" s="6">
        <f t="shared" si="86"/>
        <v>-53.166749860044106</v>
      </c>
      <c r="AE58" s="6">
        <f t="shared" si="87"/>
        <v>0.65449999999999997</v>
      </c>
      <c r="AF58" s="6">
        <f t="shared" si="88"/>
        <v>2.9904890962049153</v>
      </c>
      <c r="AG58" s="6">
        <f t="shared" si="89"/>
        <v>4.0971429392535406</v>
      </c>
      <c r="AH58" s="4">
        <f t="shared" si="90"/>
        <v>0.28240734591592587</v>
      </c>
      <c r="AI58" s="7">
        <f t="shared" si="91"/>
        <v>0.28282923142082989</v>
      </c>
    </row>
    <row r="59" spans="1:35" ht="18" customHeight="1" x14ac:dyDescent="0.2">
      <c r="A59" s="9" t="s">
        <v>89</v>
      </c>
      <c r="B59" s="9" t="s">
        <v>89</v>
      </c>
      <c r="C59" s="77" t="s">
        <v>59</v>
      </c>
      <c r="D59" s="76">
        <v>551.27768236685495</v>
      </c>
      <c r="E59" s="3">
        <v>8.0226451776710537</v>
      </c>
      <c r="F59" s="76">
        <v>552.34916538135906</v>
      </c>
      <c r="G59" s="3">
        <v>43.634582980324105</v>
      </c>
      <c r="H59" s="3">
        <v>99.806013463645897</v>
      </c>
      <c r="I59" s="3">
        <f t="shared" si="70"/>
        <v>551.27768236685495</v>
      </c>
      <c r="J59" s="10">
        <v>0.28131509999999998</v>
      </c>
      <c r="K59" s="10">
        <v>1.45E-5</v>
      </c>
      <c r="L59" s="10">
        <v>1.3425799999999999E-5</v>
      </c>
      <c r="M59" s="10">
        <v>4.783562E-4</v>
      </c>
      <c r="N59" s="4">
        <f t="shared" si="71"/>
        <v>0.28131495639144427</v>
      </c>
      <c r="O59" s="6">
        <f t="shared" si="72"/>
        <v>-39.017536394015949</v>
      </c>
      <c r="P59" s="6">
        <f t="shared" si="73"/>
        <v>0.50749999999999995</v>
      </c>
      <c r="Q59" s="6">
        <f t="shared" si="74"/>
        <v>2.5480008986665932</v>
      </c>
      <c r="R59" s="6">
        <f t="shared" si="75"/>
        <v>3.4615916271617881</v>
      </c>
      <c r="S59" s="1">
        <f t="shared" si="76"/>
        <v>0.28241687747094496</v>
      </c>
      <c r="T59" s="4">
        <f t="shared" si="77"/>
        <v>0.28284025587000861</v>
      </c>
      <c r="U59" s="4">
        <f t="shared" si="78"/>
        <v>0.28131496125290606</v>
      </c>
      <c r="V59" s="15">
        <f t="shared" si="79"/>
        <v>-39.441356428154826</v>
      </c>
      <c r="W59" s="6">
        <f t="shared" si="80"/>
        <v>0.50749999999999995</v>
      </c>
      <c r="X59" s="15">
        <f t="shared" si="81"/>
        <v>2.6368052195316487</v>
      </c>
      <c r="Y59" s="15">
        <f t="shared" si="82"/>
        <v>3.5897056612818417</v>
      </c>
      <c r="Z59" s="15">
        <f t="shared" si="26"/>
        <v>2.8983036938941242</v>
      </c>
      <c r="AA59" s="4">
        <f t="shared" si="83"/>
        <v>0.28242889914056751</v>
      </c>
      <c r="AB59" s="4">
        <f t="shared" si="84"/>
        <v>0.28285416045174067</v>
      </c>
      <c r="AC59" s="4">
        <f t="shared" si="85"/>
        <v>0.28131495242619359</v>
      </c>
      <c r="AD59" s="6">
        <f t="shared" si="86"/>
        <v>-38.671820922637764</v>
      </c>
      <c r="AE59" s="6">
        <f t="shared" si="87"/>
        <v>0.50749999999999995</v>
      </c>
      <c r="AF59" s="6">
        <f t="shared" si="88"/>
        <v>2.4799000173608294</v>
      </c>
      <c r="AG59" s="6">
        <f t="shared" si="89"/>
        <v>3.3633296152395551</v>
      </c>
      <c r="AH59" s="4">
        <f t="shared" si="90"/>
        <v>0.28240707199775195</v>
      </c>
      <c r="AI59" s="7">
        <f t="shared" si="91"/>
        <v>0.28282891459980941</v>
      </c>
    </row>
    <row r="60" spans="1:35" ht="18" customHeight="1" x14ac:dyDescent="0.2">
      <c r="A60" s="9" t="s">
        <v>90</v>
      </c>
      <c r="B60" s="9" t="s">
        <v>90</v>
      </c>
      <c r="C60" s="77" t="s">
        <v>55</v>
      </c>
      <c r="D60" s="76">
        <v>551.83714812212656</v>
      </c>
      <c r="E60" s="3">
        <v>7.6364944468194693</v>
      </c>
      <c r="F60" s="76">
        <v>548.34463642481853</v>
      </c>
      <c r="G60" s="3">
        <v>39.900861458310139</v>
      </c>
      <c r="H60" s="3">
        <v>100.63691909527539</v>
      </c>
      <c r="I60" s="3">
        <f t="shared" si="70"/>
        <v>551.83714812212656</v>
      </c>
      <c r="J60" s="10">
        <v>0.28114169999999999</v>
      </c>
      <c r="K60" s="10">
        <v>1.17E-5</v>
      </c>
      <c r="L60" s="10">
        <v>3.5400520000000002E-5</v>
      </c>
      <c r="M60" s="10">
        <v>1.340637E-3</v>
      </c>
      <c r="N60" s="4">
        <f t="shared" si="71"/>
        <v>0.28114132095335848</v>
      </c>
      <c r="O60" s="6">
        <f t="shared" si="72"/>
        <v>-45.152961297877383</v>
      </c>
      <c r="P60" s="6">
        <f t="shared" si="73"/>
        <v>0.40949999999999992</v>
      </c>
      <c r="Q60" s="6">
        <f t="shared" si="74"/>
        <v>2.7718888932235934</v>
      </c>
      <c r="R60" s="6">
        <f t="shared" si="75"/>
        <v>3.7825494795642829</v>
      </c>
      <c r="S60" s="1">
        <f t="shared" si="76"/>
        <v>0.28241651515120886</v>
      </c>
      <c r="T60" s="4">
        <f t="shared" si="77"/>
        <v>0.28283983680139818</v>
      </c>
      <c r="U60" s="4">
        <f t="shared" si="78"/>
        <v>0.28114133378497813</v>
      </c>
      <c r="V60" s="15">
        <f t="shared" si="79"/>
        <v>-45.576673027912797</v>
      </c>
      <c r="W60" s="6">
        <f t="shared" si="80"/>
        <v>0.40949999999999992</v>
      </c>
      <c r="X60" s="15">
        <f t="shared" si="81"/>
        <v>2.8684962809230754</v>
      </c>
      <c r="Y60" s="15">
        <f t="shared" si="82"/>
        <v>3.9216777634963393</v>
      </c>
      <c r="Z60" s="15">
        <f t="shared" si="26"/>
        <v>3.1566809837445895</v>
      </c>
      <c r="AA60" s="4">
        <f t="shared" si="83"/>
        <v>0.28242854914880844</v>
      </c>
      <c r="AB60" s="4">
        <f t="shared" si="84"/>
        <v>0.28285375564199522</v>
      </c>
      <c r="AC60" s="4">
        <f t="shared" si="85"/>
        <v>0.28114131048724617</v>
      </c>
      <c r="AD60" s="6">
        <f t="shared" si="86"/>
        <v>-44.807334030037005</v>
      </c>
      <c r="AE60" s="6">
        <f t="shared" si="87"/>
        <v>0.40949999999999992</v>
      </c>
      <c r="AF60" s="6">
        <f t="shared" si="88"/>
        <v>2.6978041169548845</v>
      </c>
      <c r="AG60" s="6">
        <f t="shared" si="89"/>
        <v>3.6758411671818751</v>
      </c>
      <c r="AH60" s="4">
        <f t="shared" si="90"/>
        <v>0.28240669961946313</v>
      </c>
      <c r="AI60" s="7">
        <f t="shared" si="91"/>
        <v>0.28282848389721033</v>
      </c>
    </row>
    <row r="61" spans="1:35" ht="18" customHeight="1" x14ac:dyDescent="0.2">
      <c r="A61" s="9" t="s">
        <v>91</v>
      </c>
      <c r="B61" s="9" t="s">
        <v>91</v>
      </c>
      <c r="C61" s="77" t="s">
        <v>55</v>
      </c>
      <c r="D61" s="76">
        <v>552.94593778097726</v>
      </c>
      <c r="E61" s="3">
        <v>8.281281525552636</v>
      </c>
      <c r="F61" s="76">
        <v>512.5857184189972</v>
      </c>
      <c r="G61" s="3">
        <v>41.101847482058012</v>
      </c>
      <c r="H61" s="3">
        <v>107.87384780958507</v>
      </c>
      <c r="I61" s="3">
        <f t="shared" si="70"/>
        <v>552.94593778097726</v>
      </c>
      <c r="J61" s="10">
        <v>0.28110039999999997</v>
      </c>
      <c r="K61" s="10">
        <v>1.3200000000000001E-5</v>
      </c>
      <c r="L61" s="10">
        <v>1.747803E-4</v>
      </c>
      <c r="M61" s="10">
        <v>5.2829699999999997E-3</v>
      </c>
      <c r="N61" s="4">
        <f t="shared" si="71"/>
        <v>0.28109852478146752</v>
      </c>
      <c r="O61" s="6">
        <f t="shared" si="72"/>
        <v>-46.643010073197374</v>
      </c>
      <c r="P61" s="6">
        <f t="shared" si="73"/>
        <v>0.46199999999999997</v>
      </c>
      <c r="Q61" s="6">
        <f t="shared" si="74"/>
        <v>2.834757334308287</v>
      </c>
      <c r="R61" s="6">
        <f t="shared" si="75"/>
        <v>3.8609848526708244</v>
      </c>
      <c r="S61" s="1">
        <f t="shared" si="76"/>
        <v>0.28241579706821579</v>
      </c>
      <c r="T61" s="4">
        <f t="shared" si="77"/>
        <v>0.28283900624757485</v>
      </c>
      <c r="U61" s="4">
        <f t="shared" si="78"/>
        <v>0.28109858826267714</v>
      </c>
      <c r="V61" s="15">
        <f t="shared" si="79"/>
        <v>-47.065727069816042</v>
      </c>
      <c r="W61" s="6">
        <f t="shared" si="80"/>
        <v>0.46199999999999997</v>
      </c>
      <c r="X61" s="15">
        <f t="shared" si="81"/>
        <v>2.9335558473002648</v>
      </c>
      <c r="Y61" s="15">
        <f t="shared" si="82"/>
        <v>4.0027259710823495</v>
      </c>
      <c r="Z61" s="15">
        <f t="shared" si="26"/>
        <v>3.2200304521307799</v>
      </c>
      <c r="AA61" s="4">
        <f t="shared" si="83"/>
        <v>0.28242785549906035</v>
      </c>
      <c r="AB61" s="4">
        <f t="shared" si="84"/>
        <v>0.28285295334831073</v>
      </c>
      <c r="AC61" s="4">
        <f t="shared" si="85"/>
        <v>0.28109847300297652</v>
      </c>
      <c r="AD61" s="6">
        <f t="shared" si="86"/>
        <v>-46.298193942763135</v>
      </c>
      <c r="AE61" s="6">
        <f t="shared" si="87"/>
        <v>0.46199999999999997</v>
      </c>
      <c r="AF61" s="6">
        <f t="shared" si="88"/>
        <v>2.7589922618330784</v>
      </c>
      <c r="AG61" s="6">
        <f t="shared" si="89"/>
        <v>3.7522729141125</v>
      </c>
      <c r="AH61" s="4">
        <f t="shared" si="90"/>
        <v>0.28240596160105635</v>
      </c>
      <c r="AI61" s="7">
        <f t="shared" si="91"/>
        <v>0.28282763028555913</v>
      </c>
    </row>
    <row r="62" spans="1:35" ht="18" customHeight="1" x14ac:dyDescent="0.2">
      <c r="A62" s="9" t="s">
        <v>92</v>
      </c>
      <c r="B62" s="9" t="s">
        <v>92</v>
      </c>
      <c r="C62" s="77" t="s">
        <v>59</v>
      </c>
      <c r="D62" s="76">
        <v>553.36058358612377</v>
      </c>
      <c r="E62" s="3">
        <v>9.6103374721892116</v>
      </c>
      <c r="F62" s="76">
        <v>548.24609116253998</v>
      </c>
      <c r="G62" s="3">
        <v>73.505619153259659</v>
      </c>
      <c r="H62" s="3">
        <v>100.93288260619218</v>
      </c>
      <c r="I62" s="3">
        <f t="shared" si="70"/>
        <v>553.36058358612377</v>
      </c>
      <c r="J62" s="10">
        <v>0.28085860000000001</v>
      </c>
      <c r="K62" s="10">
        <v>1.31E-5</v>
      </c>
      <c r="L62" s="10">
        <v>7.7397009999999992E-6</v>
      </c>
      <c r="M62" s="10">
        <v>3.125054E-4</v>
      </c>
      <c r="N62" s="4">
        <f t="shared" si="71"/>
        <v>0.28085851689811425</v>
      </c>
      <c r="O62" s="6">
        <f t="shared" si="72"/>
        <v>-55.131941155052154</v>
      </c>
      <c r="P62" s="6">
        <f t="shared" si="73"/>
        <v>0.45849999999999991</v>
      </c>
      <c r="Q62" s="6">
        <f t="shared" si="74"/>
        <v>3.130861852980801</v>
      </c>
      <c r="R62" s="6">
        <f t="shared" si="75"/>
        <v>4.3008714628412932</v>
      </c>
      <c r="S62" s="1">
        <f t="shared" si="76"/>
        <v>0.28241552852812279</v>
      </c>
      <c r="T62" s="4">
        <f t="shared" si="77"/>
        <v>0.28283869564698533</v>
      </c>
      <c r="U62" s="4">
        <f t="shared" si="78"/>
        <v>0.28085851971134829</v>
      </c>
      <c r="V62" s="15">
        <f t="shared" si="79"/>
        <v>-55.556765935332876</v>
      </c>
      <c r="W62" s="6">
        <f t="shared" si="80"/>
        <v>0.45849999999999991</v>
      </c>
      <c r="X62" s="15">
        <f t="shared" si="81"/>
        <v>3.239980362602116</v>
      </c>
      <c r="Y62" s="15">
        <f t="shared" si="82"/>
        <v>4.4578405015695193</v>
      </c>
      <c r="Z62" s="15">
        <f t="shared" si="26"/>
        <v>3.5748636706988037</v>
      </c>
      <c r="AA62" s="4">
        <f t="shared" si="83"/>
        <v>0.28242759609634865</v>
      </c>
      <c r="AB62" s="4">
        <f t="shared" si="84"/>
        <v>0.28285265331625864</v>
      </c>
      <c r="AC62" s="4">
        <f t="shared" si="85"/>
        <v>0.28085851460349748</v>
      </c>
      <c r="AD62" s="6">
        <f t="shared" si="86"/>
        <v>-54.785405571020632</v>
      </c>
      <c r="AE62" s="6">
        <f t="shared" si="87"/>
        <v>0.45849999999999991</v>
      </c>
      <c r="AF62" s="6">
        <f t="shared" si="88"/>
        <v>3.0471827414286166</v>
      </c>
      <c r="AG62" s="6">
        <f t="shared" si="89"/>
        <v>4.1804818509605326</v>
      </c>
      <c r="AH62" s="4">
        <f t="shared" si="90"/>
        <v>0.28240568560564422</v>
      </c>
      <c r="AI62" s="7">
        <f t="shared" si="91"/>
        <v>0.28282731106194992</v>
      </c>
    </row>
    <row r="63" spans="1:35" ht="18" customHeight="1" x14ac:dyDescent="0.2">
      <c r="A63" s="9" t="s">
        <v>93</v>
      </c>
      <c r="B63" s="9" t="s">
        <v>93</v>
      </c>
      <c r="C63" s="77" t="s">
        <v>55</v>
      </c>
      <c r="D63" s="76">
        <v>554.12258524441279</v>
      </c>
      <c r="E63" s="3">
        <v>7.5643897788696011</v>
      </c>
      <c r="F63" s="76">
        <v>539.52994316525792</v>
      </c>
      <c r="G63" s="3">
        <v>42.119046402154588</v>
      </c>
      <c r="H63" s="3">
        <v>102.70469549725902</v>
      </c>
      <c r="I63" s="3">
        <f t="shared" si="70"/>
        <v>554.12258524441279</v>
      </c>
      <c r="J63" s="10">
        <v>0.2809162</v>
      </c>
      <c r="K63" s="10">
        <v>1.6900000000000001E-5</v>
      </c>
      <c r="L63" s="10">
        <v>1.123359E-5</v>
      </c>
      <c r="M63" s="10">
        <v>4.2589420000000003E-4</v>
      </c>
      <c r="N63" s="4">
        <f t="shared" si="71"/>
        <v>0.28091607921692141</v>
      </c>
      <c r="O63" s="6">
        <f t="shared" si="72"/>
        <v>-53.07634576818154</v>
      </c>
      <c r="P63" s="6">
        <f t="shared" si="73"/>
        <v>0.59149999999999991</v>
      </c>
      <c r="Q63" s="6">
        <f t="shared" si="74"/>
        <v>3.0579026245198695</v>
      </c>
      <c r="R63" s="6">
        <f t="shared" si="75"/>
        <v>4.1953914286233527</v>
      </c>
      <c r="S63" s="1">
        <f t="shared" si="76"/>
        <v>0.28241503502181653</v>
      </c>
      <c r="T63" s="4">
        <f t="shared" si="77"/>
        <v>0.28283812484451065</v>
      </c>
      <c r="U63" s="4">
        <f t="shared" si="78"/>
        <v>0.28091608330579948</v>
      </c>
      <c r="V63" s="15">
        <f t="shared" si="79"/>
        <v>-53.501805345103072</v>
      </c>
      <c r="W63" s="6">
        <f t="shared" si="80"/>
        <v>0.59149999999999991</v>
      </c>
      <c r="X63" s="15">
        <f t="shared" si="81"/>
        <v>3.16447831920823</v>
      </c>
      <c r="Y63" s="15">
        <f t="shared" si="82"/>
        <v>4.348746090313468</v>
      </c>
      <c r="Z63" s="15">
        <f t="shared" si="26"/>
        <v>3.4899367251538216</v>
      </c>
      <c r="AA63" s="4">
        <f t="shared" si="83"/>
        <v>0.28242711938233667</v>
      </c>
      <c r="AB63" s="4">
        <f t="shared" si="84"/>
        <v>0.28285210193619659</v>
      </c>
      <c r="AC63" s="4">
        <f t="shared" si="85"/>
        <v>0.28091607588182299</v>
      </c>
      <c r="AD63" s="6">
        <f t="shared" si="86"/>
        <v>-52.729292178005373</v>
      </c>
      <c r="AE63" s="6">
        <f t="shared" si="87"/>
        <v>0.59149999999999991</v>
      </c>
      <c r="AF63" s="6">
        <f t="shared" si="88"/>
        <v>2.9761735074752136</v>
      </c>
      <c r="AG63" s="6">
        <f t="shared" si="89"/>
        <v>4.0777734622329866</v>
      </c>
      <c r="AH63" s="4">
        <f t="shared" si="90"/>
        <v>0.28240517839825735</v>
      </c>
      <c r="AI63" s="7">
        <f t="shared" si="91"/>
        <v>0.28282672441244222</v>
      </c>
    </row>
    <row r="64" spans="1:35" ht="18" customHeight="1" x14ac:dyDescent="0.2">
      <c r="A64" s="9" t="s">
        <v>94</v>
      </c>
      <c r="B64" s="9" t="s">
        <v>94</v>
      </c>
      <c r="C64" s="77" t="s">
        <v>55</v>
      </c>
      <c r="D64" s="76">
        <v>563</v>
      </c>
      <c r="E64" s="3">
        <v>14</v>
      </c>
      <c r="F64" s="76">
        <v>630</v>
      </c>
      <c r="G64" s="3">
        <v>138</v>
      </c>
      <c r="H64" s="3">
        <v>89.365079365079367</v>
      </c>
      <c r="I64" s="3">
        <f t="shared" si="70"/>
        <v>563</v>
      </c>
      <c r="J64" s="10">
        <v>0.2808716</v>
      </c>
      <c r="K64" s="10">
        <v>1.56E-5</v>
      </c>
      <c r="L64" s="10">
        <v>2.3757309999999999E-4</v>
      </c>
      <c r="M64" s="10">
        <v>7.8774859999999995E-3</v>
      </c>
      <c r="N64" s="4">
        <f t="shared" si="71"/>
        <v>0.28086900447865226</v>
      </c>
      <c r="O64" s="6">
        <f t="shared" si="72"/>
        <v>-54.540720841577127</v>
      </c>
      <c r="P64" s="6">
        <f t="shared" si="73"/>
        <v>0.54599999999999993</v>
      </c>
      <c r="Q64" s="6">
        <f t="shared" si="74"/>
        <v>3.1325438025005061</v>
      </c>
      <c r="R64" s="6">
        <f t="shared" si="75"/>
        <v>4.278169746950673</v>
      </c>
      <c r="S64" s="1">
        <f t="shared" si="76"/>
        <v>0.28240928507669599</v>
      </c>
      <c r="T64" s="4">
        <f t="shared" si="77"/>
        <v>0.28283147430557604</v>
      </c>
      <c r="U64" s="4">
        <f t="shared" si="78"/>
        <v>0.28086909235227958</v>
      </c>
      <c r="V64" s="15">
        <f t="shared" si="79"/>
        <v>-54.970049907108191</v>
      </c>
      <c r="W64" s="6">
        <f t="shared" si="80"/>
        <v>0.54599999999999993</v>
      </c>
      <c r="X64" s="15">
        <f t="shared" si="81"/>
        <v>3.2417209323463685</v>
      </c>
      <c r="Y64" s="15">
        <f t="shared" si="82"/>
        <v>4.4343316780660729</v>
      </c>
      <c r="Z64" s="15">
        <f t="shared" si="26"/>
        <v>3.5586431063974375</v>
      </c>
      <c r="AA64" s="4">
        <f t="shared" si="83"/>
        <v>0.28242156510514693</v>
      </c>
      <c r="AB64" s="4">
        <f t="shared" si="84"/>
        <v>0.28284567771197711</v>
      </c>
      <c r="AC64" s="4">
        <f t="shared" si="85"/>
        <v>0.28086893280404435</v>
      </c>
      <c r="AD64" s="6">
        <f t="shared" si="86"/>
        <v>-54.190508577589554</v>
      </c>
      <c r="AE64" s="6">
        <f t="shared" si="87"/>
        <v>0.54599999999999993</v>
      </c>
      <c r="AF64" s="6">
        <f t="shared" si="88"/>
        <v>3.0488197371790102</v>
      </c>
      <c r="AG64" s="6">
        <f t="shared" si="89"/>
        <v>4.1583986600131961</v>
      </c>
      <c r="AH64" s="4">
        <f t="shared" si="90"/>
        <v>0.28239926880388655</v>
      </c>
      <c r="AI64" s="7">
        <f t="shared" si="91"/>
        <v>0.28281988921895307</v>
      </c>
    </row>
    <row r="65" spans="1:35" ht="18" customHeight="1" x14ac:dyDescent="0.2">
      <c r="A65" s="9" t="s">
        <v>95</v>
      </c>
      <c r="B65" s="9" t="s">
        <v>95</v>
      </c>
      <c r="C65" s="77" t="s">
        <v>55</v>
      </c>
      <c r="D65" s="76">
        <v>569.37101137542425</v>
      </c>
      <c r="E65" s="3">
        <v>9.9139787158376329</v>
      </c>
      <c r="F65" s="76">
        <v>615.0870217279313</v>
      </c>
      <c r="G65" s="3">
        <v>69.086753020600199</v>
      </c>
      <c r="H65" s="3">
        <v>92.567554063475527</v>
      </c>
      <c r="I65" s="3">
        <f t="shared" si="70"/>
        <v>569.37101137542425</v>
      </c>
      <c r="J65" s="10">
        <v>0.28088479999999999</v>
      </c>
      <c r="K65" s="10">
        <v>1.24E-5</v>
      </c>
      <c r="L65" s="10">
        <v>3.1243679999999999E-5</v>
      </c>
      <c r="M65" s="10">
        <v>1.1192750000000001E-3</v>
      </c>
      <c r="N65" s="4">
        <f t="shared" si="71"/>
        <v>0.28088445477421331</v>
      </c>
      <c r="O65" s="6">
        <f t="shared" si="72"/>
        <v>-53.848278516238636</v>
      </c>
      <c r="P65" s="6">
        <f t="shared" si="73"/>
        <v>0.43399999999999994</v>
      </c>
      <c r="Q65" s="6">
        <f t="shared" si="74"/>
        <v>3.0994073219211757</v>
      </c>
      <c r="R65" s="6">
        <f t="shared" si="75"/>
        <v>4.2475819860557147</v>
      </c>
      <c r="S65" s="1">
        <f t="shared" si="76"/>
        <v>0.28240515793409909</v>
      </c>
      <c r="T65" s="4">
        <f t="shared" si="77"/>
        <v>0.28282670074305427</v>
      </c>
      <c r="U65" s="4">
        <f t="shared" si="78"/>
        <v>0.28088446646282494</v>
      </c>
      <c r="V65" s="15">
        <f t="shared" si="79"/>
        <v>-54.285288215564222</v>
      </c>
      <c r="W65" s="6">
        <f t="shared" si="80"/>
        <v>0.43399999999999994</v>
      </c>
      <c r="X65" s="15">
        <f t="shared" si="81"/>
        <v>3.2074295610229862</v>
      </c>
      <c r="Y65" s="15">
        <f t="shared" si="82"/>
        <v>4.4029261054657187</v>
      </c>
      <c r="Z65" s="15">
        <f t="shared" si="26"/>
        <v>3.5355477071254784</v>
      </c>
      <c r="AA65" s="4">
        <f t="shared" si="83"/>
        <v>0.28241757842703025</v>
      </c>
      <c r="AB65" s="4">
        <f t="shared" si="84"/>
        <v>0.28284106661439634</v>
      </c>
      <c r="AC65" s="4">
        <f t="shared" si="85"/>
        <v>0.28088444524029704</v>
      </c>
      <c r="AD65" s="6">
        <f t="shared" si="86"/>
        <v>-53.491799344053128</v>
      </c>
      <c r="AE65" s="6">
        <f t="shared" si="87"/>
        <v>0.43399999999999994</v>
      </c>
      <c r="AF65" s="6">
        <f t="shared" si="88"/>
        <v>3.0165689013151131</v>
      </c>
      <c r="AG65" s="6">
        <f t="shared" si="89"/>
        <v>4.1284375227196426</v>
      </c>
      <c r="AH65" s="4">
        <f t="shared" si="90"/>
        <v>0.28239502705258257</v>
      </c>
      <c r="AI65" s="7">
        <f t="shared" si="91"/>
        <v>0.28281498309696296</v>
      </c>
    </row>
    <row r="66" spans="1:35" ht="18" customHeight="1" x14ac:dyDescent="0.2">
      <c r="A66" s="9" t="s">
        <v>96</v>
      </c>
      <c r="B66" s="9" t="s">
        <v>96</v>
      </c>
      <c r="C66" s="77" t="s">
        <v>32</v>
      </c>
      <c r="D66" s="76">
        <v>1916.4122785623865</v>
      </c>
      <c r="E66" s="3">
        <v>25.561994550652262</v>
      </c>
      <c r="F66" s="76">
        <v>2617.5898530849513</v>
      </c>
      <c r="G66" s="3">
        <v>11.397724261464814</v>
      </c>
      <c r="H66" s="3">
        <v>84.185346873069449</v>
      </c>
      <c r="I66" s="3">
        <f t="shared" si="70"/>
        <v>2617.5898530849513</v>
      </c>
      <c r="J66" s="10">
        <v>0.28078589999999998</v>
      </c>
      <c r="K66" s="10">
        <v>1.2099999999999999E-5</v>
      </c>
      <c r="L66" s="10">
        <v>6.5607700000000003E-4</v>
      </c>
      <c r="M66" s="10">
        <v>2.137381E-2</v>
      </c>
      <c r="N66" s="4">
        <f t="shared" si="71"/>
        <v>0.2807519038239123</v>
      </c>
      <c r="O66" s="6">
        <f t="shared" si="72"/>
        <v>-10.66565206387704</v>
      </c>
      <c r="P66" s="6">
        <f t="shared" si="73"/>
        <v>0.42349999999999988</v>
      </c>
      <c r="Q66" s="6">
        <f t="shared" si="74"/>
        <v>3.2767912032461064</v>
      </c>
      <c r="R66" s="6">
        <f t="shared" si="75"/>
        <v>3.6076572601687835</v>
      </c>
      <c r="S66" s="1">
        <f t="shared" si="76"/>
        <v>0.28105166374966506</v>
      </c>
      <c r="T66" s="4">
        <f t="shared" si="77"/>
        <v>0.28126121349358846</v>
      </c>
      <c r="U66" s="4">
        <f t="shared" si="78"/>
        <v>0.28075307693919388</v>
      </c>
      <c r="V66" s="15">
        <f t="shared" si="79"/>
        <v>-12.733435732779075</v>
      </c>
      <c r="W66" s="6">
        <f t="shared" si="80"/>
        <v>0.42349999999999988</v>
      </c>
      <c r="X66" s="15">
        <f t="shared" si="81"/>
        <v>3.3909957223940941</v>
      </c>
      <c r="Y66" s="15">
        <f t="shared" si="82"/>
        <v>3.7764733632143113</v>
      </c>
      <c r="Z66" s="15">
        <f t="shared" si="26"/>
        <v>3.5091920947005963</v>
      </c>
      <c r="AA66" s="4">
        <f t="shared" si="83"/>
        <v>0.28111102785989683</v>
      </c>
      <c r="AB66" s="4">
        <f t="shared" si="84"/>
        <v>0.28132987559698908</v>
      </c>
      <c r="AC66" s="4">
        <f t="shared" si="85"/>
        <v>0.28075094580539744</v>
      </c>
      <c r="AD66" s="6">
        <f t="shared" si="86"/>
        <v>-8.9763591785863017</v>
      </c>
      <c r="AE66" s="6">
        <f t="shared" si="87"/>
        <v>0.42349999999999988</v>
      </c>
      <c r="AF66" s="6">
        <f t="shared" si="88"/>
        <v>3.1892118115305021</v>
      </c>
      <c r="AG66" s="6">
        <f t="shared" si="89"/>
        <v>3.4778037750609947</v>
      </c>
      <c r="AH66" s="4">
        <f t="shared" si="90"/>
        <v>0.28100318435670868</v>
      </c>
      <c r="AI66" s="7">
        <f t="shared" si="91"/>
        <v>0.28120514094269911</v>
      </c>
    </row>
    <row r="67" spans="1:35" ht="18" customHeight="1" x14ac:dyDescent="0.2">
      <c r="A67" s="9" t="s">
        <v>97</v>
      </c>
      <c r="B67" s="9" t="s">
        <v>97</v>
      </c>
      <c r="C67" s="77" t="s">
        <v>32</v>
      </c>
      <c r="D67" s="76">
        <v>2171.5087833191892</v>
      </c>
      <c r="E67" s="3">
        <v>30.711434903627918</v>
      </c>
      <c r="F67" s="76">
        <v>2680.1111991834132</v>
      </c>
      <c r="G67" s="3">
        <v>14.430958387243985</v>
      </c>
      <c r="H67" s="3">
        <v>88.833313701134429</v>
      </c>
      <c r="I67" s="3">
        <f t="shared" si="70"/>
        <v>2680.1111991834132</v>
      </c>
      <c r="J67" s="10">
        <v>0.28081080000000003</v>
      </c>
      <c r="K67" s="10">
        <v>1.4399999999999999E-5</v>
      </c>
      <c r="L67" s="10">
        <v>6.4610500000000001E-4</v>
      </c>
      <c r="M67" s="10">
        <v>2.1507490000000001E-2</v>
      </c>
      <c r="N67" s="4">
        <f t="shared" si="71"/>
        <v>0.28077650002292603</v>
      </c>
      <c r="O67" s="6">
        <f t="shared" si="72"/>
        <v>-8.2915791387305759</v>
      </c>
      <c r="P67" s="6">
        <f t="shared" si="73"/>
        <v>0.50399999999999989</v>
      </c>
      <c r="Q67" s="6">
        <f t="shared" si="74"/>
        <v>3.2438634985445107</v>
      </c>
      <c r="R67" s="6">
        <f t="shared" si="75"/>
        <v>3.528727433969681</v>
      </c>
      <c r="S67" s="1">
        <f t="shared" si="76"/>
        <v>0.28100950127478153</v>
      </c>
      <c r="T67" s="4">
        <f t="shared" si="77"/>
        <v>0.2812124472575786</v>
      </c>
      <c r="U67" s="4">
        <f t="shared" si="78"/>
        <v>0.28077768430572275</v>
      </c>
      <c r="V67" s="15">
        <f t="shared" si="79"/>
        <v>-10.412736229638009</v>
      </c>
      <c r="W67" s="6">
        <f t="shared" si="80"/>
        <v>0.50399999999999989</v>
      </c>
      <c r="X67" s="15">
        <f t="shared" si="81"/>
        <v>3.3569204033195206</v>
      </c>
      <c r="Y67" s="15">
        <f t="shared" si="82"/>
        <v>3.6963928330092148</v>
      </c>
      <c r="Z67" s="15">
        <f t="shared" si="26"/>
        <v>3.4617613681982147</v>
      </c>
      <c r="AA67" s="4">
        <f t="shared" si="83"/>
        <v>0.28107035545305309</v>
      </c>
      <c r="AB67" s="4">
        <f t="shared" si="84"/>
        <v>0.28128283281316979</v>
      </c>
      <c r="AC67" s="4">
        <f t="shared" si="85"/>
        <v>0.2807755328488436</v>
      </c>
      <c r="AD67" s="6">
        <f t="shared" si="86"/>
        <v>-6.5586016730467822</v>
      </c>
      <c r="AE67" s="6">
        <f t="shared" si="87"/>
        <v>0.50399999999999989</v>
      </c>
      <c r="AF67" s="6">
        <f t="shared" si="88"/>
        <v>3.1571641715536591</v>
      </c>
      <c r="AG67" s="6">
        <f t="shared" si="89"/>
        <v>3.3997345391511549</v>
      </c>
      <c r="AH67" s="4">
        <f t="shared" si="90"/>
        <v>0.28095980319237124</v>
      </c>
      <c r="AI67" s="7">
        <f t="shared" si="91"/>
        <v>0.28115496513816429</v>
      </c>
    </row>
    <row r="68" spans="1:35" ht="18" customHeight="1" x14ac:dyDescent="0.2">
      <c r="A68" s="9" t="s">
        <v>98</v>
      </c>
      <c r="B68" s="9" t="s">
        <v>98</v>
      </c>
      <c r="C68" s="77" t="s">
        <v>55</v>
      </c>
      <c r="D68" s="76">
        <v>2242.9569065663027</v>
      </c>
      <c r="E68" s="3">
        <v>38.467753070317862</v>
      </c>
      <c r="F68" s="76">
        <v>2687.6779293371033</v>
      </c>
      <c r="G68" s="3">
        <v>19.179152567469288</v>
      </c>
      <c r="H68" s="3">
        <v>90.292469288321882</v>
      </c>
      <c r="I68" s="3">
        <f t="shared" si="70"/>
        <v>2687.6779293371033</v>
      </c>
      <c r="J68" s="10">
        <v>0.2808986</v>
      </c>
      <c r="K68" s="10">
        <v>1.31E-5</v>
      </c>
      <c r="L68" s="10">
        <v>5.8056870000000001E-5</v>
      </c>
      <c r="M68" s="10">
        <v>2.0148269999999999E-3</v>
      </c>
      <c r="N68" s="4">
        <f t="shared" si="71"/>
        <v>0.28089550898763077</v>
      </c>
      <c r="O68" s="6">
        <f t="shared" si="72"/>
        <v>-3.8748883154260394</v>
      </c>
      <c r="P68" s="6">
        <f t="shared" si="73"/>
        <v>0.45849999999999991</v>
      </c>
      <c r="Q68" s="6">
        <f t="shared" si="74"/>
        <v>3.0839430955908576</v>
      </c>
      <c r="R68" s="6">
        <f t="shared" si="75"/>
        <v>3.2945517031527918</v>
      </c>
      <c r="S68" s="1">
        <f t="shared" si="76"/>
        <v>0.28100439505232794</v>
      </c>
      <c r="T68" s="4">
        <f t="shared" si="77"/>
        <v>0.28120654126534311</v>
      </c>
      <c r="U68" s="4">
        <f t="shared" si="78"/>
        <v>0.28089561571915317</v>
      </c>
      <c r="V68" s="15">
        <f t="shared" si="79"/>
        <v>-6.0417989946703887</v>
      </c>
      <c r="W68" s="6">
        <f t="shared" si="80"/>
        <v>0.45849999999999991</v>
      </c>
      <c r="X68" s="15">
        <f t="shared" si="81"/>
        <v>3.1914263670189573</v>
      </c>
      <c r="Y68" s="15">
        <f t="shared" si="82"/>
        <v>3.457012279129049</v>
      </c>
      <c r="Z68" s="15">
        <f t="shared" si="26"/>
        <v>3.2790798380680282</v>
      </c>
      <c r="AA68" s="4">
        <f t="shared" si="83"/>
        <v>0.28106542980227478</v>
      </c>
      <c r="AB68" s="4">
        <f t="shared" si="84"/>
        <v>0.28127713567492019</v>
      </c>
      <c r="AC68" s="4">
        <f t="shared" si="85"/>
        <v>0.280895421822282</v>
      </c>
      <c r="AD68" s="6">
        <f t="shared" si="86"/>
        <v>-2.1045203541869562</v>
      </c>
      <c r="AE68" s="6">
        <f t="shared" si="87"/>
        <v>0.45849999999999991</v>
      </c>
      <c r="AF68" s="6">
        <f t="shared" si="88"/>
        <v>3.0015179901615512</v>
      </c>
      <c r="AG68" s="6">
        <f t="shared" si="89"/>
        <v>3.1695340596821802</v>
      </c>
      <c r="AH68" s="4">
        <f t="shared" si="90"/>
        <v>0.2809545492790379</v>
      </c>
      <c r="AI68" s="7">
        <f t="shared" si="91"/>
        <v>0.2811488883227426</v>
      </c>
    </row>
    <row r="69" spans="1:35" ht="18" customHeight="1" x14ac:dyDescent="0.2">
      <c r="A69" s="9" t="s">
        <v>99</v>
      </c>
      <c r="B69" s="9" t="s">
        <v>99</v>
      </c>
      <c r="C69" s="77" t="s">
        <v>59</v>
      </c>
      <c r="D69" s="76">
        <v>2370.5385935040631</v>
      </c>
      <c r="E69" s="3">
        <v>32.184359376304307</v>
      </c>
      <c r="F69" s="76">
        <v>2704.4199205192244</v>
      </c>
      <c r="G69" s="3">
        <v>11.913546563806044</v>
      </c>
      <c r="H69" s="3">
        <v>92.789019701020194</v>
      </c>
      <c r="I69" s="3">
        <f t="shared" si="70"/>
        <v>2704.4199205192244</v>
      </c>
      <c r="J69" s="10">
        <v>0.28090739999999997</v>
      </c>
      <c r="K69" s="10">
        <v>1.6399999999999999E-5</v>
      </c>
      <c r="L69" s="10">
        <v>2.326896E-4</v>
      </c>
      <c r="M69" s="10">
        <v>8.4278180000000001E-3</v>
      </c>
      <c r="N69" s="4">
        <f t="shared" si="71"/>
        <v>0.28089493214415417</v>
      </c>
      <c r="O69" s="6">
        <f t="shared" si="72"/>
        <v>-3.4934073803738475</v>
      </c>
      <c r="P69" s="6">
        <f t="shared" si="73"/>
        <v>0.57399999999999984</v>
      </c>
      <c r="Q69" s="6">
        <f t="shared" si="74"/>
        <v>3.0863857436841182</v>
      </c>
      <c r="R69" s="6">
        <f t="shared" si="75"/>
        <v>3.2870530229550825</v>
      </c>
      <c r="S69" s="1">
        <f t="shared" si="76"/>
        <v>0.28099309447916293</v>
      </c>
      <c r="T69" s="4">
        <f t="shared" si="77"/>
        <v>0.2811934707228872</v>
      </c>
      <c r="U69" s="4">
        <f t="shared" si="78"/>
        <v>0.28089536272125309</v>
      </c>
      <c r="V69" s="15">
        <f t="shared" si="79"/>
        <v>-5.6631792229777655</v>
      </c>
      <c r="W69" s="6">
        <f t="shared" si="80"/>
        <v>0.57399999999999984</v>
      </c>
      <c r="X69" s="15">
        <f t="shared" si="81"/>
        <v>3.1939541476194897</v>
      </c>
      <c r="Y69" s="15">
        <f t="shared" si="82"/>
        <v>3.4490121456081271</v>
      </c>
      <c r="Z69" s="15">
        <f t="shared" si="26"/>
        <v>3.2767715824435819</v>
      </c>
      <c r="AA69" s="4">
        <f t="shared" si="83"/>
        <v>0.28105452893813371</v>
      </c>
      <c r="AB69" s="4">
        <f t="shared" si="84"/>
        <v>0.28126452744651609</v>
      </c>
      <c r="AC69" s="4">
        <f t="shared" si="85"/>
        <v>0.28089458049758453</v>
      </c>
      <c r="AD69" s="6">
        <f t="shared" si="86"/>
        <v>-1.7206797244317951</v>
      </c>
      <c r="AE69" s="6">
        <f t="shared" si="87"/>
        <v>0.57399999999999984</v>
      </c>
      <c r="AF69" s="6">
        <f t="shared" si="88"/>
        <v>3.003895353157009</v>
      </c>
      <c r="AG69" s="6">
        <f t="shared" si="89"/>
        <v>3.1624171611956764</v>
      </c>
      <c r="AH69" s="4">
        <f t="shared" si="90"/>
        <v>0.28094292177650687</v>
      </c>
      <c r="AI69" s="7">
        <f t="shared" si="91"/>
        <v>0.28113543964511634</v>
      </c>
    </row>
    <row r="70" spans="1:35" ht="18" customHeight="1" x14ac:dyDescent="0.2">
      <c r="A70" s="9" t="s">
        <v>100</v>
      </c>
      <c r="B70" s="9" t="s">
        <v>100</v>
      </c>
      <c r="C70" s="77" t="s">
        <v>59</v>
      </c>
      <c r="D70" s="76">
        <v>2502.9893621841584</v>
      </c>
      <c r="E70" s="3">
        <v>80.143640364786407</v>
      </c>
      <c r="F70" s="76">
        <v>2707.6396440693115</v>
      </c>
      <c r="G70" s="3">
        <v>35.557575263202189</v>
      </c>
      <c r="H70" s="3">
        <v>95.618348814404754</v>
      </c>
      <c r="I70" s="3">
        <f t="shared" si="70"/>
        <v>2707.6396440693115</v>
      </c>
      <c r="J70" s="10">
        <v>0.28082859999999998</v>
      </c>
      <c r="K70" s="10">
        <v>1.3200000000000001E-5</v>
      </c>
      <c r="L70" s="10">
        <v>7.1237399999999999E-4</v>
      </c>
      <c r="M70" s="10">
        <v>2.3217990000000001E-2</v>
      </c>
      <c r="N70" s="4">
        <f t="shared" si="71"/>
        <v>0.28079038329775313</v>
      </c>
      <c r="O70" s="6">
        <f t="shared" si="72"/>
        <v>-7.1367964797586225</v>
      </c>
      <c r="P70" s="6">
        <f t="shared" si="73"/>
        <v>0.46199999999999997</v>
      </c>
      <c r="Q70" s="6">
        <f t="shared" si="74"/>
        <v>3.2264030311181577</v>
      </c>
      <c r="R70" s="6">
        <f t="shared" si="75"/>
        <v>3.4879126247047849</v>
      </c>
      <c r="S70" s="1">
        <f t="shared" si="76"/>
        <v>0.28099092079919352</v>
      </c>
      <c r="T70" s="4">
        <f t="shared" si="77"/>
        <v>0.28119095658701898</v>
      </c>
      <c r="U70" s="4">
        <f t="shared" si="78"/>
        <v>0.28079170314990737</v>
      </c>
      <c r="V70" s="15">
        <f t="shared" si="79"/>
        <v>-9.276881342406007</v>
      </c>
      <c r="W70" s="6">
        <f t="shared" si="80"/>
        <v>0.46199999999999997</v>
      </c>
      <c r="X70" s="15">
        <f t="shared" si="81"/>
        <v>3.3388513941329996</v>
      </c>
      <c r="Y70" s="15">
        <f t="shared" si="82"/>
        <v>3.6546243882628819</v>
      </c>
      <c r="Z70" s="15">
        <f t="shared" si="26"/>
        <v>3.4358831669925611</v>
      </c>
      <c r="AA70" s="4">
        <f t="shared" si="83"/>
        <v>0.28105243215631825</v>
      </c>
      <c r="AB70" s="4">
        <f t="shared" si="84"/>
        <v>0.28126210225309095</v>
      </c>
      <c r="AC70" s="4">
        <f t="shared" si="85"/>
        <v>0.28078930539006774</v>
      </c>
      <c r="AD70" s="6">
        <f t="shared" si="86"/>
        <v>-5.3883192191350737</v>
      </c>
      <c r="AE70" s="6">
        <f t="shared" si="87"/>
        <v>0.46199999999999997</v>
      </c>
      <c r="AF70" s="6">
        <f t="shared" si="88"/>
        <v>3.1401703732012329</v>
      </c>
      <c r="AG70" s="6">
        <f t="shared" si="89"/>
        <v>3.3596423825873982</v>
      </c>
      <c r="AH70" s="4">
        <f t="shared" si="90"/>
        <v>0.28094068519941745</v>
      </c>
      <c r="AI70" s="7">
        <f t="shared" si="91"/>
        <v>0.28113285276077193</v>
      </c>
    </row>
    <row r="71" spans="1:35" ht="18" customHeight="1" x14ac:dyDescent="0.2">
      <c r="A71" s="9" t="s">
        <v>101</v>
      </c>
      <c r="B71" s="9" t="s">
        <v>101</v>
      </c>
      <c r="C71" s="77" t="s">
        <v>32</v>
      </c>
      <c r="D71" s="76">
        <v>2435.5072236902097</v>
      </c>
      <c r="E71" s="3">
        <v>32.921534476192875</v>
      </c>
      <c r="F71" s="76">
        <v>2725.0732060114842</v>
      </c>
      <c r="G71" s="3">
        <v>18.00620045103695</v>
      </c>
      <c r="H71" s="3">
        <v>93.79025046645863</v>
      </c>
      <c r="I71" s="3">
        <f t="shared" si="70"/>
        <v>2725.0732060114842</v>
      </c>
      <c r="J71" s="10">
        <v>0.2807885</v>
      </c>
      <c r="K71" s="10">
        <v>1.5800000000000001E-5</v>
      </c>
      <c r="L71" s="10">
        <v>1.0491420000000001E-3</v>
      </c>
      <c r="M71" s="10">
        <v>3.453908E-2</v>
      </c>
      <c r="N71" s="4">
        <f t="shared" si="71"/>
        <v>0.28073184471448864</v>
      </c>
      <c r="O71" s="6">
        <f t="shared" si="72"/>
        <v>-8.8015107370020829</v>
      </c>
      <c r="P71" s="6">
        <f t="shared" si="73"/>
        <v>0.55300000000000005</v>
      </c>
      <c r="Q71" s="6">
        <f t="shared" si="74"/>
        <v>3.3068126116320964</v>
      </c>
      <c r="R71" s="6">
        <f t="shared" si="75"/>
        <v>3.5921225874110134</v>
      </c>
      <c r="S71" s="1">
        <f t="shared" si="76"/>
        <v>0.28097914881400465</v>
      </c>
      <c r="T71" s="4">
        <f t="shared" si="77"/>
        <v>0.28117734079692097</v>
      </c>
      <c r="U71" s="4">
        <f t="shared" si="78"/>
        <v>0.28073380167685574</v>
      </c>
      <c r="V71" s="15">
        <f t="shared" si="79"/>
        <v>-10.933456096861027</v>
      </c>
      <c r="W71" s="6">
        <f t="shared" si="80"/>
        <v>0.55300000000000005</v>
      </c>
      <c r="X71" s="15">
        <f t="shared" si="81"/>
        <v>3.4220634533243679</v>
      </c>
      <c r="Y71" s="15">
        <f t="shared" si="82"/>
        <v>3.7613161115241844</v>
      </c>
      <c r="Z71" s="15">
        <f t="shared" ref="Z71" si="92">IF(ISBLANK(I71),0,(I71/1000)+((1/0.01865)*LN(1+((U71-AB71)/(0.004-0.0384)))))</f>
        <v>3.5221103283114306</v>
      </c>
      <c r="AA71" s="4">
        <f t="shared" si="83"/>
        <v>0.28104107670421175</v>
      </c>
      <c r="AB71" s="4">
        <f t="shared" si="84"/>
        <v>0.28124896823619666</v>
      </c>
      <c r="AC71" s="4">
        <f t="shared" si="85"/>
        <v>0.28073024646996947</v>
      </c>
      <c r="AD71" s="6">
        <f t="shared" si="86"/>
        <v>-7.0596609181050596</v>
      </c>
      <c r="AE71" s="6">
        <f t="shared" si="87"/>
        <v>0.55300000000000005</v>
      </c>
      <c r="AF71" s="6">
        <f t="shared" si="88"/>
        <v>3.2184308322995192</v>
      </c>
      <c r="AG71" s="6">
        <f t="shared" si="89"/>
        <v>3.4619507078558129</v>
      </c>
      <c r="AH71" s="4">
        <f t="shared" si="90"/>
        <v>0.28092857251638675</v>
      </c>
      <c r="AI71" s="7">
        <f t="shared" si="91"/>
        <v>0.28111884291051958</v>
      </c>
    </row>
    <row r="72" spans="1:35" ht="18" customHeight="1" x14ac:dyDescent="0.15">
      <c r="A72" s="8" t="s">
        <v>102</v>
      </c>
      <c r="J72" s="4"/>
      <c r="K72" s="4"/>
      <c r="N72" s="4">
        <f t="shared" ref="N72" si="93">J72-(L72*(EXP(0.0193*I72/1000)-1))</f>
        <v>0</v>
      </c>
      <c r="O72" s="6"/>
      <c r="P72" s="6"/>
      <c r="Q72" s="6"/>
      <c r="R72" s="6"/>
      <c r="T72" s="4"/>
      <c r="U72" s="4"/>
      <c r="V72" s="15"/>
      <c r="X72" s="15"/>
      <c r="Y72" s="15"/>
      <c r="Z72" s="15"/>
      <c r="AA72" s="4"/>
      <c r="AB72" s="4"/>
      <c r="AC72" s="4"/>
      <c r="AD72" s="6"/>
      <c r="AE72" s="6"/>
      <c r="AF72" s="6"/>
      <c r="AG72" s="6"/>
      <c r="AH72" s="4"/>
      <c r="AI72" s="7"/>
    </row>
    <row r="73" spans="1:35" ht="18" customHeight="1" x14ac:dyDescent="0.15">
      <c r="A73" s="9" t="s">
        <v>103</v>
      </c>
      <c r="B73" s="9" t="s">
        <v>104</v>
      </c>
      <c r="J73" s="10">
        <v>0.28252490000000002</v>
      </c>
      <c r="K73" s="10">
        <v>8.3399999999999998E-6</v>
      </c>
      <c r="L73" s="10">
        <v>1.071056E-4</v>
      </c>
      <c r="M73" s="10">
        <v>4.0206929999999997E-3</v>
      </c>
      <c r="N73" s="4"/>
      <c r="O73" s="6"/>
      <c r="P73" s="6"/>
      <c r="Q73" s="6"/>
      <c r="R73" s="6"/>
      <c r="T73" s="4"/>
      <c r="U73" s="4"/>
      <c r="V73" s="15"/>
      <c r="X73" s="15"/>
      <c r="Y73" s="15"/>
      <c r="Z73" s="15"/>
      <c r="AA73" s="4"/>
      <c r="AB73" s="4"/>
      <c r="AC73" s="4"/>
      <c r="AD73" s="6"/>
      <c r="AE73" s="6"/>
      <c r="AF73" s="6">
        <f t="shared" ref="AF73:AF82" si="94">IF(ISBLANK(I73),0,(1/0.01983)*LN(1+((J73-0.28325)/(L73-0.0384))))</f>
        <v>0</v>
      </c>
      <c r="AG73" s="6">
        <f t="shared" ref="AG73:AG82" si="95">IF(ISBLANK(I73),0,(I73/1000)+((1/0.01983)*LN(1+((AC73-AI73)/(0.015-0.0384)))))</f>
        <v>0</v>
      </c>
      <c r="AH73" s="4">
        <f t="shared" ref="AH73:AH82" si="96">IF(ISBLANK(I73),0,0.282772-(0.0332*(EXP(0.01983*I73/1000)-1)))</f>
        <v>0</v>
      </c>
      <c r="AI73" s="7">
        <f t="shared" ref="AI73:AI82" si="97">IF(ISBLANK(I73),0,0.283251-(0.0384*(EXP(0.01983*I73/1000)-1)))</f>
        <v>0</v>
      </c>
    </row>
    <row r="74" spans="1:35" ht="18" customHeight="1" x14ac:dyDescent="0.15">
      <c r="A74" s="9" t="s">
        <v>105</v>
      </c>
      <c r="B74" s="9" t="s">
        <v>106</v>
      </c>
      <c r="J74" s="10">
        <v>0.28251540000000003</v>
      </c>
      <c r="K74" s="10">
        <v>1.1E-5</v>
      </c>
      <c r="L74" s="10">
        <v>7.2206900000000001E-5</v>
      </c>
      <c r="M74" s="10">
        <v>2.7947699999999998E-3</v>
      </c>
      <c r="N74" s="4"/>
      <c r="O74" s="6"/>
      <c r="P74" s="6"/>
      <c r="Q74" s="6"/>
      <c r="R74" s="6"/>
      <c r="T74" s="4"/>
      <c r="U74" s="4"/>
      <c r="V74" s="15"/>
      <c r="X74" s="15"/>
      <c r="Y74" s="15"/>
      <c r="Z74" s="15"/>
      <c r="AA74" s="4"/>
      <c r="AB74" s="4"/>
      <c r="AC74" s="4"/>
      <c r="AD74" s="6"/>
      <c r="AE74" s="6"/>
      <c r="AF74" s="6">
        <f t="shared" si="94"/>
        <v>0</v>
      </c>
      <c r="AG74" s="6">
        <f t="shared" si="95"/>
        <v>0</v>
      </c>
      <c r="AH74" s="4">
        <f t="shared" si="96"/>
        <v>0</v>
      </c>
      <c r="AI74" s="7">
        <f t="shared" si="97"/>
        <v>0</v>
      </c>
    </row>
    <row r="75" spans="1:35" ht="18" customHeight="1" x14ac:dyDescent="0.15">
      <c r="A75" s="9" t="s">
        <v>107</v>
      </c>
      <c r="B75" s="9" t="s">
        <v>108</v>
      </c>
      <c r="J75" s="10">
        <v>0.2825145</v>
      </c>
      <c r="K75" s="10">
        <v>1.5E-5</v>
      </c>
      <c r="L75" s="10">
        <v>1.017402E-4</v>
      </c>
      <c r="M75" s="10">
        <v>4.1698619999999999E-3</v>
      </c>
      <c r="N75" s="4"/>
      <c r="O75" s="6"/>
      <c r="P75" s="6"/>
      <c r="Q75" s="6"/>
      <c r="R75" s="6"/>
      <c r="T75" s="4"/>
      <c r="U75" s="4"/>
      <c r="V75" s="15"/>
      <c r="X75" s="15"/>
      <c r="Y75" s="15"/>
      <c r="Z75" s="15"/>
      <c r="AA75" s="4"/>
      <c r="AB75" s="4"/>
      <c r="AC75" s="4"/>
      <c r="AD75" s="6"/>
      <c r="AE75" s="6"/>
      <c r="AF75" s="6">
        <f t="shared" si="94"/>
        <v>0</v>
      </c>
      <c r="AG75" s="6">
        <f t="shared" si="95"/>
        <v>0</v>
      </c>
      <c r="AH75" s="4">
        <f t="shared" si="96"/>
        <v>0</v>
      </c>
      <c r="AI75" s="7">
        <f t="shared" si="97"/>
        <v>0</v>
      </c>
    </row>
    <row r="76" spans="1:35" ht="18" customHeight="1" x14ac:dyDescent="0.15">
      <c r="A76" s="9" t="s">
        <v>109</v>
      </c>
      <c r="B76" s="9" t="s">
        <v>110</v>
      </c>
      <c r="J76" s="10">
        <v>0.2825318</v>
      </c>
      <c r="K76" s="10">
        <v>1.2500000000000001E-5</v>
      </c>
      <c r="L76" s="10">
        <v>1.5205730000000001E-4</v>
      </c>
      <c r="M76" s="10">
        <v>6.7836700000000003E-3</v>
      </c>
      <c r="N76" s="4"/>
      <c r="O76" s="6"/>
      <c r="P76" s="6"/>
      <c r="Q76" s="6"/>
      <c r="R76" s="6"/>
      <c r="T76" s="4"/>
      <c r="U76" s="4"/>
      <c r="V76" s="15"/>
      <c r="X76" s="15"/>
      <c r="Y76" s="15"/>
      <c r="Z76" s="15"/>
      <c r="AA76" s="4"/>
      <c r="AB76" s="4"/>
      <c r="AC76" s="4"/>
      <c r="AD76" s="6"/>
      <c r="AE76" s="6"/>
      <c r="AF76" s="6">
        <f t="shared" si="94"/>
        <v>0</v>
      </c>
      <c r="AG76" s="6">
        <f t="shared" si="95"/>
        <v>0</v>
      </c>
      <c r="AH76" s="4">
        <f t="shared" si="96"/>
        <v>0</v>
      </c>
      <c r="AI76" s="7">
        <f t="shared" si="97"/>
        <v>0</v>
      </c>
    </row>
    <row r="77" spans="1:35" ht="18" customHeight="1" x14ac:dyDescent="0.15">
      <c r="A77" s="9" t="s">
        <v>111</v>
      </c>
      <c r="B77" s="9" t="s">
        <v>112</v>
      </c>
      <c r="J77" s="10">
        <v>0.28251549999999997</v>
      </c>
      <c r="K77" s="10">
        <v>1.19E-5</v>
      </c>
      <c r="L77" s="10">
        <v>1.2534340000000001E-4</v>
      </c>
      <c r="M77" s="10">
        <v>5.1050069999999999E-3</v>
      </c>
      <c r="N77" s="4"/>
      <c r="O77" s="6"/>
      <c r="P77" s="6"/>
      <c r="Q77" s="6"/>
      <c r="R77" s="6"/>
      <c r="T77" s="4"/>
      <c r="U77" s="4"/>
      <c r="V77" s="15"/>
      <c r="X77" s="15"/>
      <c r="Y77" s="15"/>
      <c r="Z77" s="15"/>
      <c r="AA77" s="4"/>
      <c r="AB77" s="4"/>
      <c r="AC77" s="4"/>
      <c r="AD77" s="6"/>
      <c r="AE77" s="6"/>
      <c r="AF77" s="6">
        <f t="shared" si="94"/>
        <v>0</v>
      </c>
      <c r="AG77" s="6">
        <f t="shared" si="95"/>
        <v>0</v>
      </c>
      <c r="AH77" s="4">
        <f t="shared" si="96"/>
        <v>0</v>
      </c>
      <c r="AI77" s="7">
        <f t="shared" si="97"/>
        <v>0</v>
      </c>
    </row>
    <row r="78" spans="1:35" ht="18" customHeight="1" x14ac:dyDescent="0.15">
      <c r="A78" s="9" t="s">
        <v>113</v>
      </c>
      <c r="B78" s="9" t="s">
        <v>114</v>
      </c>
      <c r="J78" s="10">
        <v>0.28251280000000001</v>
      </c>
      <c r="K78" s="10">
        <v>1.5800000000000001E-5</v>
      </c>
      <c r="L78" s="10">
        <v>1.0930590000000001E-4</v>
      </c>
      <c r="M78" s="10">
        <v>4.3710729999999996E-3</v>
      </c>
      <c r="N78" s="4"/>
      <c r="O78" s="6"/>
      <c r="P78" s="6"/>
      <c r="Q78" s="6"/>
      <c r="R78" s="6"/>
      <c r="T78" s="4"/>
      <c r="U78" s="4"/>
      <c r="V78" s="15"/>
      <c r="X78" s="15"/>
      <c r="Y78" s="15"/>
      <c r="Z78" s="15"/>
      <c r="AA78" s="4"/>
      <c r="AB78" s="4"/>
      <c r="AC78" s="4"/>
      <c r="AD78" s="6"/>
      <c r="AE78" s="6"/>
      <c r="AF78" s="6">
        <f t="shared" si="94"/>
        <v>0</v>
      </c>
      <c r="AG78" s="6">
        <f t="shared" si="95"/>
        <v>0</v>
      </c>
      <c r="AH78" s="4">
        <f t="shared" si="96"/>
        <v>0</v>
      </c>
      <c r="AI78" s="7">
        <f t="shared" si="97"/>
        <v>0</v>
      </c>
    </row>
    <row r="79" spans="1:35" ht="18" customHeight="1" x14ac:dyDescent="0.15">
      <c r="A79" s="9" t="s">
        <v>115</v>
      </c>
      <c r="B79" s="9" t="s">
        <v>116</v>
      </c>
      <c r="J79" s="10">
        <v>0.28251009999999999</v>
      </c>
      <c r="K79" s="10">
        <v>1.0499999999999999E-5</v>
      </c>
      <c r="L79" s="10">
        <v>1.3513220000000001E-4</v>
      </c>
      <c r="M79" s="10">
        <v>5.6208339999999999E-3</v>
      </c>
      <c r="N79" s="4"/>
      <c r="O79" s="6"/>
      <c r="P79" s="6"/>
      <c r="Q79" s="6"/>
      <c r="R79" s="6"/>
      <c r="T79" s="4"/>
      <c r="U79" s="4"/>
      <c r="V79" s="15"/>
      <c r="X79" s="15"/>
      <c r="Y79" s="15"/>
      <c r="Z79" s="15"/>
      <c r="AA79" s="4"/>
      <c r="AB79" s="4"/>
      <c r="AC79" s="4"/>
      <c r="AD79" s="6"/>
      <c r="AE79" s="6"/>
      <c r="AF79" s="6">
        <f t="shared" si="94"/>
        <v>0</v>
      </c>
      <c r="AG79" s="6">
        <f t="shared" si="95"/>
        <v>0</v>
      </c>
      <c r="AH79" s="4">
        <f t="shared" si="96"/>
        <v>0</v>
      </c>
      <c r="AI79" s="7">
        <f t="shared" si="97"/>
        <v>0</v>
      </c>
    </row>
    <row r="80" spans="1:35" ht="18" customHeight="1" x14ac:dyDescent="0.15">
      <c r="A80" s="9" t="s">
        <v>117</v>
      </c>
      <c r="B80" s="9" t="s">
        <v>118</v>
      </c>
      <c r="J80" s="10">
        <v>0.28250029999999998</v>
      </c>
      <c r="K80" s="10">
        <v>9.9399999999999997E-6</v>
      </c>
      <c r="L80" s="10">
        <v>4.9526089999999999E-5</v>
      </c>
      <c r="M80" s="10">
        <v>1.9865180000000001E-3</v>
      </c>
      <c r="N80" s="4"/>
      <c r="O80" s="6"/>
      <c r="P80" s="6"/>
      <c r="Q80" s="6"/>
      <c r="R80" s="6"/>
      <c r="T80" s="4"/>
      <c r="U80" s="4"/>
      <c r="V80" s="15"/>
      <c r="X80" s="15"/>
      <c r="Y80" s="15"/>
      <c r="Z80" s="15"/>
      <c r="AA80" s="4"/>
      <c r="AB80" s="4"/>
      <c r="AC80" s="4"/>
      <c r="AD80" s="6"/>
      <c r="AE80" s="6"/>
      <c r="AF80" s="6">
        <f t="shared" si="94"/>
        <v>0</v>
      </c>
      <c r="AG80" s="6">
        <f t="shared" si="95"/>
        <v>0</v>
      </c>
      <c r="AH80" s="4">
        <f t="shared" si="96"/>
        <v>0</v>
      </c>
      <c r="AI80" s="7">
        <f t="shared" si="97"/>
        <v>0</v>
      </c>
    </row>
    <row r="81" spans="1:35" ht="18" customHeight="1" x14ac:dyDescent="0.15">
      <c r="A81" s="9" t="s">
        <v>119</v>
      </c>
      <c r="B81" s="9" t="s">
        <v>120</v>
      </c>
      <c r="J81" s="10">
        <v>0.28252100000000002</v>
      </c>
      <c r="K81" s="10">
        <v>1.0200000000000001E-5</v>
      </c>
      <c r="L81" s="10">
        <v>1.117362E-4</v>
      </c>
      <c r="M81" s="10">
        <v>4.1524379999999996E-3</v>
      </c>
      <c r="N81" s="4"/>
      <c r="O81" s="6"/>
      <c r="P81" s="6"/>
      <c r="Q81" s="6"/>
      <c r="R81" s="6"/>
      <c r="T81" s="4"/>
      <c r="U81" s="4"/>
      <c r="V81" s="15"/>
      <c r="X81" s="15"/>
      <c r="Y81" s="15"/>
      <c r="Z81" s="15"/>
      <c r="AA81" s="4"/>
      <c r="AB81" s="4"/>
      <c r="AC81" s="4"/>
      <c r="AD81" s="6"/>
      <c r="AE81" s="6"/>
      <c r="AF81" s="6">
        <f t="shared" si="94"/>
        <v>0</v>
      </c>
      <c r="AG81" s="6">
        <f t="shared" si="95"/>
        <v>0</v>
      </c>
      <c r="AH81" s="4">
        <f t="shared" si="96"/>
        <v>0</v>
      </c>
      <c r="AI81" s="7">
        <f t="shared" si="97"/>
        <v>0</v>
      </c>
    </row>
    <row r="82" spans="1:35" ht="18" customHeight="1" x14ac:dyDescent="0.15">
      <c r="A82" s="9" t="s">
        <v>121</v>
      </c>
      <c r="B82" s="9" t="s">
        <v>122</v>
      </c>
      <c r="J82" s="10">
        <v>0.2825271222222222</v>
      </c>
      <c r="K82" s="10">
        <v>1.06E-5</v>
      </c>
      <c r="L82" s="10">
        <v>8.4134610000000007E-5</v>
      </c>
      <c r="M82" s="10">
        <v>3.0652980000000002E-3</v>
      </c>
      <c r="N82" s="4"/>
      <c r="O82" s="6"/>
      <c r="P82" s="6"/>
      <c r="Q82" s="6"/>
      <c r="R82" s="6"/>
      <c r="T82" s="4"/>
      <c r="U82" s="4"/>
      <c r="V82" s="15"/>
      <c r="X82" s="15"/>
      <c r="Y82" s="15"/>
      <c r="Z82" s="15"/>
      <c r="AA82" s="4"/>
      <c r="AB82" s="4"/>
      <c r="AC82" s="4"/>
      <c r="AD82" s="6"/>
      <c r="AE82" s="6"/>
      <c r="AF82" s="6">
        <f t="shared" si="94"/>
        <v>0</v>
      </c>
      <c r="AG82" s="6">
        <f t="shared" si="95"/>
        <v>0</v>
      </c>
      <c r="AH82" s="4">
        <f t="shared" si="96"/>
        <v>0</v>
      </c>
      <c r="AI82" s="7">
        <f t="shared" si="97"/>
        <v>0</v>
      </c>
    </row>
    <row r="83" spans="1:35" ht="18" customHeight="1" x14ac:dyDescent="0.15">
      <c r="A83" s="9" t="s">
        <v>123</v>
      </c>
      <c r="B83" s="9" t="s">
        <v>124</v>
      </c>
      <c r="J83" s="10">
        <v>0.28251019999999999</v>
      </c>
      <c r="K83" s="10">
        <v>1.19E-5</v>
      </c>
      <c r="L83" s="10">
        <v>7.5875329999999997E-5</v>
      </c>
      <c r="M83" s="10">
        <v>3.0615379999999999E-3</v>
      </c>
      <c r="N83" s="4"/>
      <c r="O83" s="6"/>
      <c r="P83" s="6"/>
      <c r="Q83" s="6"/>
      <c r="R83" s="6"/>
      <c r="T83" s="4"/>
      <c r="U83" s="4"/>
      <c r="V83" s="15"/>
      <c r="X83" s="15"/>
      <c r="Y83" s="15"/>
      <c r="Z83" s="15"/>
      <c r="AA83" s="4"/>
      <c r="AB83" s="4"/>
      <c r="AC83" s="4"/>
      <c r="AD83" s="6"/>
      <c r="AE83" s="6"/>
      <c r="AF83" s="6">
        <f t="shared" ref="AF83:AF86" si="98">IF(ISBLANK(I83),0,(1/0.01983)*LN(1+((J83-0.28325)/(L83-0.0384))))</f>
        <v>0</v>
      </c>
      <c r="AG83" s="6">
        <f t="shared" ref="AG83:AG86" si="99">IF(ISBLANK(I83),0,(I83/1000)+((1/0.01983)*LN(1+((AC83-AI83)/(0.015-0.0384)))))</f>
        <v>0</v>
      </c>
      <c r="AH83" s="4">
        <f t="shared" ref="AH83:AH86" si="100">IF(ISBLANK(I83),0,0.282772-(0.0332*(EXP(0.01983*I83/1000)-1)))</f>
        <v>0</v>
      </c>
      <c r="AI83" s="7">
        <f t="shared" ref="AI83:AI86" si="101">IF(ISBLANK(I83),0,0.283251-(0.0384*(EXP(0.01983*I83/1000)-1)))</f>
        <v>0</v>
      </c>
    </row>
    <row r="84" spans="1:35" ht="18" customHeight="1" x14ac:dyDescent="0.15">
      <c r="A84" s="9" t="s">
        <v>125</v>
      </c>
      <c r="B84" s="9" t="s">
        <v>126</v>
      </c>
      <c r="J84" s="10">
        <v>0.28251359999999998</v>
      </c>
      <c r="K84" s="10">
        <v>1.08E-5</v>
      </c>
      <c r="L84" s="10">
        <v>1.097498E-4</v>
      </c>
      <c r="M84" s="10">
        <v>4.2436000000000001E-3</v>
      </c>
      <c r="N84" s="4"/>
      <c r="O84" s="6"/>
      <c r="P84" s="6"/>
      <c r="Q84" s="6"/>
      <c r="R84" s="6"/>
      <c r="T84" s="4"/>
      <c r="U84" s="4"/>
      <c r="V84" s="15"/>
      <c r="X84" s="15"/>
      <c r="Y84" s="15"/>
      <c r="Z84" s="15"/>
      <c r="AA84" s="4"/>
      <c r="AB84" s="4"/>
      <c r="AC84" s="4"/>
      <c r="AD84" s="6"/>
      <c r="AE84" s="6"/>
      <c r="AF84" s="6">
        <f t="shared" si="98"/>
        <v>0</v>
      </c>
      <c r="AG84" s="6">
        <f t="shared" si="99"/>
        <v>0</v>
      </c>
      <c r="AH84" s="4">
        <f t="shared" si="100"/>
        <v>0</v>
      </c>
      <c r="AI84" s="7">
        <f t="shared" si="101"/>
        <v>0</v>
      </c>
    </row>
    <row r="85" spans="1:35" ht="18" customHeight="1" x14ac:dyDescent="0.15">
      <c r="A85" s="9" t="s">
        <v>127</v>
      </c>
      <c r="B85" s="9" t="s">
        <v>128</v>
      </c>
      <c r="J85" s="10">
        <v>0.28251900000000002</v>
      </c>
      <c r="K85" s="10">
        <v>1.1E-5</v>
      </c>
      <c r="L85" s="10">
        <v>1.254037E-4</v>
      </c>
      <c r="M85" s="10">
        <v>4.9224990000000003E-3</v>
      </c>
      <c r="N85" s="4"/>
      <c r="O85" s="6"/>
      <c r="P85" s="6"/>
      <c r="Q85" s="6"/>
      <c r="R85" s="6"/>
      <c r="T85" s="4"/>
      <c r="U85" s="4"/>
      <c r="V85" s="15"/>
      <c r="X85" s="15"/>
      <c r="Y85" s="15"/>
      <c r="Z85" s="15"/>
      <c r="AA85" s="4"/>
      <c r="AB85" s="4"/>
      <c r="AC85" s="4"/>
      <c r="AD85" s="6"/>
      <c r="AE85" s="6"/>
      <c r="AF85" s="6">
        <f t="shared" si="98"/>
        <v>0</v>
      </c>
      <c r="AG85" s="6">
        <f t="shared" si="99"/>
        <v>0</v>
      </c>
      <c r="AH85" s="4">
        <f t="shared" si="100"/>
        <v>0</v>
      </c>
      <c r="AI85" s="7">
        <f t="shared" si="101"/>
        <v>0</v>
      </c>
    </row>
    <row r="86" spans="1:35" ht="18" customHeight="1" x14ac:dyDescent="0.15">
      <c r="A86" s="9" t="s">
        <v>129</v>
      </c>
      <c r="B86" s="9" t="s">
        <v>130</v>
      </c>
      <c r="J86" s="10">
        <v>0.28251660000000001</v>
      </c>
      <c r="K86" s="10">
        <v>9.5699999999999999E-6</v>
      </c>
      <c r="L86" s="10">
        <v>9.1005129999999996E-5</v>
      </c>
      <c r="M86" s="10">
        <v>3.499168E-3</v>
      </c>
      <c r="N86" s="4"/>
      <c r="O86" s="6"/>
      <c r="P86" s="6"/>
      <c r="Q86" s="6"/>
      <c r="R86" s="6"/>
      <c r="T86" s="4"/>
      <c r="U86" s="4"/>
      <c r="V86" s="15"/>
      <c r="X86" s="15"/>
      <c r="Y86" s="15"/>
      <c r="Z86" s="15"/>
      <c r="AA86" s="4"/>
      <c r="AB86" s="4"/>
      <c r="AC86" s="4"/>
      <c r="AD86" s="6"/>
      <c r="AE86" s="6"/>
      <c r="AF86" s="6">
        <f t="shared" si="98"/>
        <v>0</v>
      </c>
      <c r="AG86" s="6">
        <f t="shared" si="99"/>
        <v>0</v>
      </c>
      <c r="AH86" s="4">
        <f t="shared" si="100"/>
        <v>0</v>
      </c>
      <c r="AI86" s="7">
        <f t="shared" si="101"/>
        <v>0</v>
      </c>
    </row>
    <row r="87" spans="1:35" ht="18" customHeight="1" x14ac:dyDescent="0.15">
      <c r="A87" s="82" t="s">
        <v>131</v>
      </c>
      <c r="B87" s="9"/>
      <c r="J87" s="83">
        <f>AVERAGE(J73:J86)</f>
        <v>0.28251663015873019</v>
      </c>
      <c r="K87" s="83">
        <f>AVERAGE(K73:K86)</f>
        <v>1.1360714285714285E-5</v>
      </c>
      <c r="L87" s="83">
        <f>AVERAGE(L73:L86)</f>
        <v>1.0359445428571431E-4</v>
      </c>
      <c r="M87" s="83">
        <f>AVERAGE(M73:M86)</f>
        <v>4.1283548571428574E-3</v>
      </c>
      <c r="N87" s="4"/>
      <c r="O87" s="6"/>
      <c r="P87" s="6"/>
      <c r="Q87" s="6"/>
      <c r="R87" s="6"/>
      <c r="T87" s="4"/>
      <c r="U87" s="4"/>
      <c r="V87" s="15"/>
      <c r="X87" s="15"/>
      <c r="Y87" s="15"/>
      <c r="Z87" s="15"/>
      <c r="AA87" s="4"/>
      <c r="AB87" s="4"/>
      <c r="AC87" s="4"/>
      <c r="AD87" s="6"/>
      <c r="AE87" s="6"/>
      <c r="AF87" s="6"/>
      <c r="AG87" s="6"/>
      <c r="AH87" s="4"/>
      <c r="AI87" s="7"/>
    </row>
    <row r="88" spans="1:35" ht="18" customHeight="1" x14ac:dyDescent="0.15">
      <c r="A88" s="82" t="s">
        <v>132</v>
      </c>
      <c r="B88" s="9"/>
      <c r="J88" s="83">
        <f>2*STDEV(J73:J86)</f>
        <v>1.5837195039225473E-5</v>
      </c>
      <c r="K88" s="83">
        <f>2*STDEV(K73:K86)</f>
        <v>4.016216851988673E-6</v>
      </c>
      <c r="L88" s="83">
        <f>2*STDEV(L73:L86)</f>
        <v>5.4514904199400073E-5</v>
      </c>
      <c r="M88" s="83">
        <f>2*STDEV(M73:M86)</f>
        <v>2.4793778479373354E-3</v>
      </c>
      <c r="N88" s="4"/>
      <c r="O88" s="6"/>
      <c r="P88" s="6"/>
      <c r="Q88" s="6"/>
      <c r="R88" s="6"/>
      <c r="T88" s="4"/>
      <c r="U88" s="4"/>
      <c r="V88" s="15"/>
      <c r="X88" s="15"/>
      <c r="Y88" s="15"/>
      <c r="Z88" s="15"/>
      <c r="AA88" s="4"/>
      <c r="AB88" s="4"/>
      <c r="AC88" s="4"/>
      <c r="AD88" s="6"/>
      <c r="AE88" s="6"/>
      <c r="AF88" s="6"/>
      <c r="AG88" s="6"/>
      <c r="AH88" s="4"/>
      <c r="AI88" s="7"/>
    </row>
    <row r="89" spans="1:35" ht="18" customHeight="1" x14ac:dyDescent="0.15">
      <c r="A89" s="84" t="s">
        <v>133</v>
      </c>
      <c r="B89" s="9"/>
      <c r="J89" s="84" t="s">
        <v>134</v>
      </c>
      <c r="K89" s="84"/>
      <c r="L89" s="84"/>
      <c r="M89" s="84"/>
      <c r="N89" s="4"/>
      <c r="O89" s="6"/>
      <c r="P89" s="6"/>
      <c r="Q89" s="6"/>
      <c r="R89" s="6"/>
      <c r="T89" s="4"/>
      <c r="U89" s="4"/>
      <c r="V89" s="15"/>
      <c r="X89" s="15"/>
      <c r="Y89" s="15"/>
      <c r="Z89" s="15"/>
      <c r="AA89" s="4"/>
      <c r="AB89" s="4"/>
      <c r="AC89" s="4"/>
      <c r="AD89" s="6"/>
      <c r="AE89" s="6"/>
      <c r="AF89" s="6"/>
      <c r="AG89" s="6"/>
      <c r="AH89" s="4"/>
      <c r="AI89" s="7"/>
    </row>
    <row r="90" spans="1:35" ht="18" customHeight="1" x14ac:dyDescent="0.15">
      <c r="A90" s="8" t="s">
        <v>135</v>
      </c>
      <c r="J90" s="4"/>
      <c r="K90" s="4"/>
      <c r="N90" s="4"/>
      <c r="O90" s="6"/>
      <c r="P90" s="6"/>
      <c r="Q90" s="6"/>
      <c r="R90" s="6"/>
      <c r="T90" s="4"/>
      <c r="U90" s="4"/>
      <c r="V90" s="15"/>
      <c r="X90" s="15"/>
      <c r="Y90" s="15"/>
      <c r="Z90" s="15"/>
      <c r="AA90" s="4"/>
      <c r="AB90" s="4"/>
      <c r="AC90" s="4"/>
      <c r="AD90" s="6"/>
      <c r="AE90" s="6"/>
      <c r="AF90" s="6"/>
      <c r="AG90" s="6"/>
      <c r="AH90" s="4"/>
      <c r="AI90" s="7"/>
    </row>
    <row r="91" spans="1:35" ht="18" customHeight="1" x14ac:dyDescent="0.15">
      <c r="A91" s="9" t="s">
        <v>136</v>
      </c>
      <c r="B91" s="9" t="s">
        <v>137</v>
      </c>
      <c r="J91" s="10">
        <v>0.2826805</v>
      </c>
      <c r="K91" s="10">
        <v>1.1600000000000001E-5</v>
      </c>
      <c r="L91" s="10">
        <v>8.7887030000000001E-4</v>
      </c>
      <c r="M91" s="10">
        <v>2.7408849999999998E-2</v>
      </c>
      <c r="N91" s="4"/>
      <c r="O91" s="6"/>
      <c r="P91" s="6"/>
      <c r="Q91" s="6"/>
      <c r="R91" s="6"/>
      <c r="T91" s="4"/>
      <c r="U91" s="4"/>
      <c r="V91" s="15"/>
      <c r="X91" s="15"/>
      <c r="Y91" s="15"/>
      <c r="Z91" s="15"/>
      <c r="AA91" s="4"/>
      <c r="AB91" s="4"/>
      <c r="AC91" s="4"/>
      <c r="AD91" s="6"/>
      <c r="AE91" s="6"/>
      <c r="AF91" s="6">
        <f t="shared" ref="AF91:AF99" si="102">IF(ISBLANK(I91),0,(1/0.01983)*LN(1+((J91-0.28325)/(L91-0.0384))))</f>
        <v>0</v>
      </c>
      <c r="AG91" s="6">
        <f t="shared" ref="AG91:AG99" si="103">IF(ISBLANK(I91),0,(I91/1000)+((1/0.01983)*LN(1+((AC91-AI91)/(0.015-0.0384)))))</f>
        <v>0</v>
      </c>
      <c r="AH91" s="4">
        <f t="shared" ref="AH91:AH99" si="104">IF(ISBLANK(I91),0,0.282772-(0.0332*(EXP(0.01983*I91/1000)-1)))</f>
        <v>0</v>
      </c>
      <c r="AI91" s="7">
        <f t="shared" ref="AI91:AI99" si="105">IF(ISBLANK(I91),0,0.283251-(0.0384*(EXP(0.01983*I91/1000)-1)))</f>
        <v>0</v>
      </c>
    </row>
    <row r="92" spans="1:35" ht="18" customHeight="1" x14ac:dyDescent="0.15">
      <c r="A92" s="9" t="s">
        <v>138</v>
      </c>
      <c r="B92" s="9" t="s">
        <v>139</v>
      </c>
      <c r="J92" s="10">
        <v>0.28267999999999999</v>
      </c>
      <c r="K92" s="10">
        <v>1.13E-5</v>
      </c>
      <c r="L92" s="10">
        <v>1.062716E-3</v>
      </c>
      <c r="M92" s="10">
        <v>3.3018230000000003E-2</v>
      </c>
      <c r="N92" s="4"/>
      <c r="O92" s="6"/>
      <c r="P92" s="6"/>
      <c r="Q92" s="6"/>
      <c r="R92" s="6"/>
      <c r="T92" s="4"/>
      <c r="U92" s="4"/>
      <c r="V92" s="15"/>
      <c r="X92" s="15"/>
      <c r="Y92" s="15"/>
      <c r="Z92" s="15"/>
      <c r="AA92" s="4"/>
      <c r="AB92" s="4"/>
      <c r="AC92" s="4"/>
      <c r="AD92" s="6"/>
      <c r="AE92" s="6"/>
      <c r="AF92" s="6">
        <f t="shared" si="102"/>
        <v>0</v>
      </c>
      <c r="AG92" s="6">
        <f t="shared" si="103"/>
        <v>0</v>
      </c>
      <c r="AH92" s="4">
        <f t="shared" si="104"/>
        <v>0</v>
      </c>
      <c r="AI92" s="7">
        <f t="shared" si="105"/>
        <v>0</v>
      </c>
    </row>
    <row r="93" spans="1:35" ht="18" customHeight="1" x14ac:dyDescent="0.15">
      <c r="A93" s="9" t="s">
        <v>140</v>
      </c>
      <c r="B93" s="9" t="s">
        <v>141</v>
      </c>
      <c r="J93" s="10">
        <v>0.28267189999999998</v>
      </c>
      <c r="K93" s="10">
        <v>1.17E-5</v>
      </c>
      <c r="L93" s="10">
        <v>1.068072E-3</v>
      </c>
      <c r="M93" s="10">
        <v>3.9150530000000003E-2</v>
      </c>
      <c r="N93" s="4"/>
      <c r="O93" s="6"/>
      <c r="P93" s="6"/>
      <c r="Q93" s="6"/>
      <c r="R93" s="6"/>
      <c r="T93" s="4"/>
      <c r="U93" s="4"/>
      <c r="V93" s="15"/>
      <c r="X93" s="15"/>
      <c r="Y93" s="15"/>
      <c r="Z93" s="15"/>
      <c r="AA93" s="4"/>
      <c r="AB93" s="4"/>
      <c r="AC93" s="4"/>
      <c r="AD93" s="6"/>
      <c r="AE93" s="6"/>
      <c r="AF93" s="6">
        <f t="shared" si="102"/>
        <v>0</v>
      </c>
      <c r="AG93" s="6">
        <f t="shared" si="103"/>
        <v>0</v>
      </c>
      <c r="AH93" s="4">
        <f t="shared" si="104"/>
        <v>0</v>
      </c>
      <c r="AI93" s="7">
        <f t="shared" si="105"/>
        <v>0</v>
      </c>
    </row>
    <row r="94" spans="1:35" ht="18" customHeight="1" x14ac:dyDescent="0.15">
      <c r="A94" s="9" t="s">
        <v>142</v>
      </c>
      <c r="B94" s="9" t="s">
        <v>143</v>
      </c>
      <c r="J94" s="10">
        <v>0.28266740000000001</v>
      </c>
      <c r="K94" s="10">
        <v>1.6399999999999999E-5</v>
      </c>
      <c r="L94" s="10">
        <v>1.4444499999999999E-3</v>
      </c>
      <c r="M94" s="10">
        <v>4.689082E-2</v>
      </c>
      <c r="N94" s="4"/>
      <c r="O94" s="6"/>
      <c r="P94" s="6"/>
      <c r="Q94" s="6"/>
      <c r="R94" s="6"/>
      <c r="T94" s="4"/>
      <c r="U94" s="4"/>
      <c r="V94" s="15"/>
      <c r="X94" s="15"/>
      <c r="Y94" s="15"/>
      <c r="Z94" s="15"/>
      <c r="AA94" s="4"/>
      <c r="AB94" s="4"/>
      <c r="AC94" s="4"/>
      <c r="AD94" s="6"/>
      <c r="AE94" s="6"/>
      <c r="AF94" s="6">
        <f t="shared" si="102"/>
        <v>0</v>
      </c>
      <c r="AG94" s="6">
        <f t="shared" si="103"/>
        <v>0</v>
      </c>
      <c r="AH94" s="4">
        <f t="shared" si="104"/>
        <v>0</v>
      </c>
      <c r="AI94" s="7">
        <f t="shared" si="105"/>
        <v>0</v>
      </c>
    </row>
    <row r="95" spans="1:35" ht="18" customHeight="1" x14ac:dyDescent="0.15">
      <c r="A95" s="9" t="s">
        <v>144</v>
      </c>
      <c r="B95" s="9" t="s">
        <v>145</v>
      </c>
      <c r="J95" s="10">
        <v>0.28266223981481481</v>
      </c>
      <c r="K95" s="10">
        <v>1.17E-5</v>
      </c>
      <c r="L95" s="10">
        <v>6.4233010000000002E-4</v>
      </c>
      <c r="M95" s="10">
        <v>1.852378E-2</v>
      </c>
      <c r="N95" s="4"/>
      <c r="O95" s="6"/>
      <c r="P95" s="6"/>
      <c r="Q95" s="6"/>
      <c r="R95" s="6"/>
      <c r="T95" s="4"/>
      <c r="U95" s="4"/>
      <c r="V95" s="15"/>
      <c r="X95" s="15"/>
      <c r="Y95" s="15"/>
      <c r="Z95" s="15"/>
      <c r="AA95" s="4"/>
      <c r="AB95" s="4"/>
      <c r="AC95" s="4"/>
      <c r="AD95" s="6"/>
      <c r="AE95" s="6"/>
      <c r="AF95" s="6">
        <f t="shared" si="102"/>
        <v>0</v>
      </c>
      <c r="AG95" s="6">
        <f t="shared" si="103"/>
        <v>0</v>
      </c>
      <c r="AH95" s="4">
        <f t="shared" si="104"/>
        <v>0</v>
      </c>
      <c r="AI95" s="7">
        <f t="shared" si="105"/>
        <v>0</v>
      </c>
    </row>
    <row r="96" spans="1:35" ht="18" customHeight="1" x14ac:dyDescent="0.15">
      <c r="A96" s="9" t="s">
        <v>146</v>
      </c>
      <c r="B96" s="9" t="s">
        <v>147</v>
      </c>
      <c r="J96" s="10">
        <v>0.28269081759259257</v>
      </c>
      <c r="K96" s="10">
        <v>1.17E-5</v>
      </c>
      <c r="L96" s="10">
        <v>1.310592E-3</v>
      </c>
      <c r="M96" s="10">
        <v>3.9398059999999999E-2</v>
      </c>
      <c r="N96" s="4"/>
      <c r="O96" s="6"/>
      <c r="P96" s="6"/>
      <c r="Q96" s="6"/>
      <c r="R96" s="6"/>
      <c r="T96" s="4"/>
      <c r="U96" s="4"/>
      <c r="V96" s="15"/>
      <c r="X96" s="15"/>
      <c r="Y96" s="15"/>
      <c r="Z96" s="15"/>
      <c r="AA96" s="4"/>
      <c r="AB96" s="4"/>
      <c r="AC96" s="4"/>
      <c r="AD96" s="6"/>
      <c r="AE96" s="6"/>
      <c r="AF96" s="6">
        <f t="shared" si="102"/>
        <v>0</v>
      </c>
      <c r="AG96" s="6">
        <f t="shared" si="103"/>
        <v>0</v>
      </c>
      <c r="AH96" s="4">
        <f t="shared" si="104"/>
        <v>0</v>
      </c>
      <c r="AI96" s="7">
        <f t="shared" si="105"/>
        <v>0</v>
      </c>
    </row>
    <row r="97" spans="1:35" s="12" customFormat="1" ht="18" customHeight="1" x14ac:dyDescent="0.15">
      <c r="A97" s="9" t="s">
        <v>148</v>
      </c>
      <c r="B97" s="9" t="s">
        <v>149</v>
      </c>
      <c r="C97" s="14"/>
      <c r="D97" s="11"/>
      <c r="E97" s="11"/>
      <c r="F97" s="11"/>
      <c r="G97" s="11"/>
      <c r="H97" s="3"/>
      <c r="I97" s="11"/>
      <c r="J97" s="10">
        <v>0.28266160000000001</v>
      </c>
      <c r="K97" s="10">
        <v>2.0599999999999999E-5</v>
      </c>
      <c r="L97" s="10">
        <v>9.5996530000000001E-4</v>
      </c>
      <c r="M97" s="10">
        <v>3.1846090000000001E-2</v>
      </c>
      <c r="N97" s="4"/>
      <c r="O97" s="6"/>
      <c r="P97" s="6"/>
      <c r="Q97" s="6"/>
      <c r="R97" s="6"/>
      <c r="S97" s="1"/>
      <c r="T97" s="4"/>
      <c r="U97" s="4"/>
      <c r="V97" s="15"/>
      <c r="W97" s="1"/>
      <c r="X97" s="15"/>
      <c r="Y97" s="15"/>
      <c r="Z97" s="15"/>
      <c r="AA97" s="4"/>
      <c r="AB97" s="4"/>
      <c r="AC97" s="4"/>
      <c r="AD97" s="6"/>
      <c r="AE97" s="6"/>
      <c r="AF97" s="6">
        <f t="shared" si="102"/>
        <v>0</v>
      </c>
      <c r="AG97" s="6">
        <f t="shared" si="103"/>
        <v>0</v>
      </c>
      <c r="AH97" s="4">
        <f t="shared" si="104"/>
        <v>0</v>
      </c>
      <c r="AI97" s="7">
        <f t="shared" si="105"/>
        <v>0</v>
      </c>
    </row>
    <row r="98" spans="1:35" ht="18" customHeight="1" x14ac:dyDescent="0.15">
      <c r="A98" s="9" t="s">
        <v>150</v>
      </c>
      <c r="B98" s="9" t="s">
        <v>151</v>
      </c>
      <c r="J98" s="10">
        <v>0.2826766</v>
      </c>
      <c r="K98" s="10">
        <v>1.31E-5</v>
      </c>
      <c r="L98" s="10">
        <v>1.144707E-3</v>
      </c>
      <c r="M98" s="10">
        <v>3.65551E-2</v>
      </c>
      <c r="N98" s="4"/>
      <c r="O98" s="6"/>
      <c r="P98" s="6"/>
      <c r="Q98" s="6"/>
      <c r="R98" s="6"/>
      <c r="T98" s="4"/>
      <c r="U98" s="4"/>
      <c r="V98" s="15"/>
      <c r="X98" s="15"/>
      <c r="Y98" s="15"/>
      <c r="Z98" s="15"/>
      <c r="AA98" s="4"/>
      <c r="AB98" s="4"/>
      <c r="AC98" s="4"/>
      <c r="AD98" s="6"/>
      <c r="AE98" s="6"/>
      <c r="AF98" s="6">
        <f t="shared" si="102"/>
        <v>0</v>
      </c>
      <c r="AG98" s="6">
        <f t="shared" si="103"/>
        <v>0</v>
      </c>
      <c r="AH98" s="4">
        <f t="shared" si="104"/>
        <v>0</v>
      </c>
      <c r="AI98" s="7">
        <f t="shared" si="105"/>
        <v>0</v>
      </c>
    </row>
    <row r="99" spans="1:35" ht="18" customHeight="1" x14ac:dyDescent="0.15">
      <c r="A99" s="9" t="s">
        <v>152</v>
      </c>
      <c r="B99" s="9" t="s">
        <v>153</v>
      </c>
      <c r="J99" s="10">
        <v>0.2826806</v>
      </c>
      <c r="K99" s="10">
        <v>1.4100000000000001E-5</v>
      </c>
      <c r="L99" s="10">
        <v>1.1779410000000001E-3</v>
      </c>
      <c r="M99" s="10">
        <v>3.8530229999999999E-2</v>
      </c>
      <c r="N99" s="4"/>
      <c r="O99" s="6"/>
      <c r="P99" s="6"/>
      <c r="Q99" s="6"/>
      <c r="R99" s="6"/>
      <c r="T99" s="4"/>
      <c r="U99" s="4"/>
      <c r="V99" s="15"/>
      <c r="X99" s="15"/>
      <c r="Y99" s="15"/>
      <c r="Z99" s="15"/>
      <c r="AA99" s="4"/>
      <c r="AB99" s="4"/>
      <c r="AC99" s="4"/>
      <c r="AD99" s="6"/>
      <c r="AE99" s="6"/>
      <c r="AF99" s="6">
        <f t="shared" si="102"/>
        <v>0</v>
      </c>
      <c r="AG99" s="6">
        <f t="shared" si="103"/>
        <v>0</v>
      </c>
      <c r="AH99" s="4">
        <f t="shared" si="104"/>
        <v>0</v>
      </c>
      <c r="AI99" s="7">
        <f t="shared" si="105"/>
        <v>0</v>
      </c>
    </row>
    <row r="100" spans="1:35" ht="18" customHeight="1" x14ac:dyDescent="0.15">
      <c r="A100" s="82" t="s">
        <v>154</v>
      </c>
      <c r="B100" s="9"/>
      <c r="J100" s="83">
        <f>AVERAGE(J91:J99)</f>
        <v>0.28267462860082304</v>
      </c>
      <c r="K100" s="83">
        <f t="shared" ref="K100:M100" si="106">AVERAGE(K91:K99)</f>
        <v>1.3577777777777776E-5</v>
      </c>
      <c r="L100" s="83">
        <f t="shared" si="106"/>
        <v>1.0766270777777778E-3</v>
      </c>
      <c r="M100" s="83">
        <f t="shared" si="106"/>
        <v>3.4591298888888886E-2</v>
      </c>
      <c r="N100" s="4"/>
      <c r="O100" s="6"/>
      <c r="P100" s="6"/>
      <c r="Q100" s="6"/>
      <c r="R100" s="6"/>
      <c r="T100" s="4"/>
      <c r="U100" s="4"/>
      <c r="V100" s="15"/>
      <c r="X100" s="15"/>
      <c r="Y100" s="15"/>
      <c r="Z100" s="15"/>
      <c r="AA100" s="4"/>
      <c r="AB100" s="4"/>
      <c r="AC100" s="4"/>
      <c r="AD100" s="6"/>
      <c r="AE100" s="6"/>
      <c r="AF100" s="6"/>
      <c r="AG100" s="6"/>
      <c r="AH100" s="4"/>
      <c r="AI100" s="7"/>
    </row>
    <row r="101" spans="1:35" ht="18" customHeight="1" x14ac:dyDescent="0.15">
      <c r="A101" s="82" t="s">
        <v>155</v>
      </c>
      <c r="B101" s="9"/>
      <c r="J101" s="83">
        <f>2*(STDEV(J91:J99))</f>
        <v>1.9337491115015474E-5</v>
      </c>
      <c r="K101" s="83">
        <f t="shared" ref="K101:M101" si="107">2*(STDEV(K91:K99))</f>
        <v>6.2231646111747501E-6</v>
      </c>
      <c r="L101" s="83">
        <f t="shared" si="107"/>
        <v>4.7250976682357342E-4</v>
      </c>
      <c r="M101" s="83">
        <f t="shared" si="107"/>
        <v>1.6344798962172818E-2</v>
      </c>
      <c r="N101" s="4"/>
      <c r="O101" s="6"/>
      <c r="P101" s="6"/>
      <c r="Q101" s="6"/>
      <c r="R101" s="6"/>
      <c r="T101" s="4"/>
      <c r="U101" s="4"/>
      <c r="V101" s="15"/>
      <c r="X101" s="15"/>
      <c r="Y101" s="15"/>
      <c r="Z101" s="15"/>
      <c r="AA101" s="4"/>
      <c r="AB101" s="4"/>
      <c r="AC101" s="4"/>
      <c r="AD101" s="6"/>
      <c r="AE101" s="6"/>
      <c r="AF101" s="6"/>
      <c r="AG101" s="6"/>
      <c r="AH101" s="4"/>
      <c r="AI101" s="7"/>
    </row>
    <row r="102" spans="1:35" ht="18" customHeight="1" x14ac:dyDescent="0.15">
      <c r="A102" s="84" t="s">
        <v>156</v>
      </c>
      <c r="B102" s="9"/>
      <c r="J102" s="84" t="s">
        <v>157</v>
      </c>
      <c r="K102" s="84"/>
      <c r="L102" s="84"/>
      <c r="M102" s="84"/>
      <c r="N102" s="4"/>
      <c r="O102" s="6"/>
      <c r="P102" s="6"/>
      <c r="Q102" s="6"/>
      <c r="R102" s="6"/>
      <c r="T102" s="4"/>
      <c r="U102" s="4"/>
      <c r="V102" s="15"/>
      <c r="X102" s="15"/>
      <c r="Y102" s="15"/>
      <c r="Z102" s="15"/>
      <c r="AA102" s="4"/>
      <c r="AB102" s="4"/>
      <c r="AC102" s="4"/>
      <c r="AD102" s="6"/>
      <c r="AE102" s="6"/>
      <c r="AF102" s="6"/>
      <c r="AG102" s="6"/>
      <c r="AH102" s="4"/>
      <c r="AI102" s="7"/>
    </row>
    <row r="103" spans="1:35" ht="18" customHeight="1" x14ac:dyDescent="0.15">
      <c r="A103" s="2">
        <v>0</v>
      </c>
      <c r="I103" s="76"/>
      <c r="J103" s="4">
        <v>0</v>
      </c>
      <c r="K103" s="4">
        <v>0</v>
      </c>
      <c r="L103" s="4">
        <v>0</v>
      </c>
      <c r="M103" s="5">
        <v>0</v>
      </c>
      <c r="N103" s="4"/>
      <c r="O103" s="6"/>
      <c r="P103" s="6"/>
      <c r="Q103" s="6"/>
      <c r="R103" s="6"/>
      <c r="T103" s="4"/>
      <c r="U103" s="4"/>
      <c r="V103" s="15"/>
      <c r="X103" s="15"/>
      <c r="Y103" s="15"/>
      <c r="Z103" s="15"/>
      <c r="AA103" s="4"/>
      <c r="AB103" s="4"/>
      <c r="AC103" s="4"/>
      <c r="AD103" s="6"/>
      <c r="AE103" s="6"/>
      <c r="AF103" s="6">
        <f>IF(ISBLANK(I103),0,(1/0.01983)*LN(1+((J103-0.28325)/(L103-0.0384))))</f>
        <v>0</v>
      </c>
      <c r="AG103" s="6">
        <f>IF(ISBLANK(I103),0,(I103/1000)+((1/0.01983)*LN(1+((AC103-AI103)/(0.015-0.0384)))))</f>
        <v>0</v>
      </c>
      <c r="AH103" s="4">
        <f>IF(ISBLANK(I103),0,0.282772-(0.0332*(EXP(0.01983*I103/1000)-1)))</f>
        <v>0</v>
      </c>
      <c r="AI103" s="7">
        <f>IF(ISBLANK(I103),0,0.283251-(0.0384*(EXP(0.01983*I103/1000)-1)))</f>
        <v>0</v>
      </c>
    </row>
    <row r="104" spans="1:35" ht="18" customHeight="1" x14ac:dyDescent="0.15">
      <c r="A104" s="2" t="s">
        <v>158</v>
      </c>
      <c r="J104" s="4"/>
      <c r="K104" s="4"/>
      <c r="N104" s="4">
        <f>J104-(L104*(EXP(0.0193*I104/1000)-1))</f>
        <v>0</v>
      </c>
      <c r="O104" s="6">
        <f>IF(ISBLANK(I104),0,((N104/S104)-1)*10000)</f>
        <v>0</v>
      </c>
      <c r="P104" s="6">
        <f>0.7*K104/0.00002</f>
        <v>0</v>
      </c>
      <c r="Q104" s="6">
        <f>IF(ISBLANK(I104),0,(1/0.0193)*LN(1+((J104-0.28325)/(L104-0.0384))))</f>
        <v>0</v>
      </c>
      <c r="R104" s="6">
        <f>IF(ISBLANK(I104),0,(I104/1000)+((1/0.0193)*LN(1+((N104-T104)/(0.015-0.0384)))))</f>
        <v>0</v>
      </c>
      <c r="S104" s="1">
        <f>IF(ISBLANK(I104),0,0.282772-(0.0332*(EXP(0.0193*I104/1000)-1)))</f>
        <v>0</v>
      </c>
      <c r="T104" s="4">
        <f>IF(ISBLANK(I104),0,0.283251-(0.0384*(EXP(0.0193*I104/1000)-1)))</f>
        <v>0</v>
      </c>
      <c r="U104" s="4">
        <f>J104-(L104*(EXP(0.01865*I104/1000)-1))</f>
        <v>0</v>
      </c>
      <c r="V104" s="15">
        <f>IF(ISBLANK(I104),0,((U104/AA104)-1)*10000)</f>
        <v>0</v>
      </c>
      <c r="W104" s="1">
        <f>0.7*K104/0.00002</f>
        <v>0</v>
      </c>
      <c r="X104" s="15">
        <f>IF(ISBLANK(I104),0,(1/0.01865)*LN(1+((J104-0.28325)/(L104-0.0384))))</f>
        <v>0</v>
      </c>
      <c r="Y104" s="15">
        <f>IF(ISBLANK(I104),0,(I104/1000)+((1/0.01865)*LN(1+((U104-AB104)/(0.015-0.0384)))))</f>
        <v>0</v>
      </c>
      <c r="Z104" s="15"/>
      <c r="AA104" s="4">
        <f>IF(ISBLANK(I104),0,0.282772-(0.0332*(EXP(0.01865*I104/1000)-1)))</f>
        <v>0</v>
      </c>
      <c r="AB104" s="4">
        <f>IF(ISBLANK(I104),0,0.283251-(0.0384*(EXP(0.01865*I104/1000)-1)))</f>
        <v>0</v>
      </c>
      <c r="AC104" s="4">
        <f>J104-(L104*(EXP(0.01983*I104/1000)-1))</f>
        <v>0</v>
      </c>
      <c r="AD104" s="6">
        <f>IF(ISBLANK(I104),0,((AC104/AH104)-1)*10000)</f>
        <v>0</v>
      </c>
      <c r="AE104" s="6">
        <f>0.7*K104/0.00002</f>
        <v>0</v>
      </c>
      <c r="AF104" s="6">
        <f>IF(ISBLANK(I104),0,(1/0.01983)*LN(1+((J104-0.28325)/(L104-0.0384))))</f>
        <v>0</v>
      </c>
      <c r="AG104" s="6">
        <f>IF(ISBLANK(I104),0,(I104/1000)+((1/0.01983)*LN(1+((AC104-AI104)/(0.015-0.0384)))))</f>
        <v>0</v>
      </c>
      <c r="AH104" s="4">
        <f>IF(ISBLANK(I104),0,0.282772-(0.0332*(EXP(0.01983*I104/1000)-1)))</f>
        <v>0</v>
      </c>
      <c r="AI104" s="7">
        <f>IF(ISBLANK(I104),0,0.283251-(0.0384*(EXP(0.01983*I104/1000)-1)))</f>
        <v>0</v>
      </c>
    </row>
    <row r="105" spans="1:35" ht="18" customHeight="1" x14ac:dyDescent="0.15">
      <c r="I105" s="76"/>
      <c r="J105" s="4">
        <v>0</v>
      </c>
      <c r="K105" s="4">
        <v>0</v>
      </c>
      <c r="L105" s="4">
        <v>0</v>
      </c>
      <c r="M105" s="5">
        <v>0</v>
      </c>
      <c r="N105" s="4">
        <f>J105-(L105*(EXP(0.0193*I105/1000)-1))</f>
        <v>0</v>
      </c>
      <c r="O105" s="6">
        <f>IF(ISBLANK(I105),0,((N105/S105)-1)*10000)</f>
        <v>0</v>
      </c>
      <c r="P105" s="6">
        <f>0.7*K105/0.00002</f>
        <v>0</v>
      </c>
      <c r="Q105" s="6">
        <f>IF(ISBLANK(I105),0,(1/0.0193)*LN(1+((J105-0.28325)/(L105-0.0384))))</f>
        <v>0</v>
      </c>
      <c r="R105" s="6">
        <f>IF(ISBLANK(I105),0,(I105/1000)+((1/0.0193)*LN(1+((N105-T105)/(0.015-0.0384)))))</f>
        <v>0</v>
      </c>
      <c r="S105" s="1">
        <f>IF(ISBLANK(I105),0,0.282772-(0.0332*(EXP(0.0193*I105/1000)-1)))</f>
        <v>0</v>
      </c>
      <c r="T105" s="4">
        <f>IF(ISBLANK(I105),0,0.283251-(0.0384*(EXP(0.0193*I105/1000)-1)))</f>
        <v>0</v>
      </c>
      <c r="U105" s="4">
        <f>J105-(L105*(EXP(0.01865*I105/1000)-1))</f>
        <v>0</v>
      </c>
      <c r="V105" s="15">
        <f>IF(ISBLANK(I105),0,((U105/AA105)-1)*10000)</f>
        <v>0</v>
      </c>
      <c r="W105" s="1">
        <f>0.7*K105/0.00002</f>
        <v>0</v>
      </c>
      <c r="X105" s="15">
        <f>IF(ISBLANK(I105),0,(1/0.01865)*LN(1+((J105-0.28325)/(L105-0.0384))))</f>
        <v>0</v>
      </c>
      <c r="Y105" s="15">
        <f>IF(ISBLANK(I105),0,(I105/1000)+((1/0.01865)*LN(1+((U105-AB105)/(0.015-0.0384)))))</f>
        <v>0</v>
      </c>
      <c r="Z105" s="15"/>
      <c r="AA105" s="4">
        <f>IF(ISBLANK(I105),0,0.282772-(0.0332*(EXP(0.01865*I105/1000)-1)))</f>
        <v>0</v>
      </c>
      <c r="AB105" s="4">
        <f>IF(ISBLANK(I105),0,0.283251-(0.0384*(EXP(0.01865*I105/1000)-1)))</f>
        <v>0</v>
      </c>
      <c r="AC105" s="4">
        <f>J105-(L105*(EXP(0.01983*I105/1000)-1))</f>
        <v>0</v>
      </c>
      <c r="AD105" s="6">
        <f>IF(ISBLANK(I105),0,((AC105/AH105)-1)*10000)</f>
        <v>0</v>
      </c>
      <c r="AE105" s="6">
        <f>0.7*K105/0.00002</f>
        <v>0</v>
      </c>
      <c r="AF105" s="6">
        <f>IF(ISBLANK(I105),0,(1/0.01983)*LN(1+((J105-0.28325)/(L105-0.0384))))</f>
        <v>0</v>
      </c>
      <c r="AG105" s="6">
        <f>IF(ISBLANK(I105),0,(I105/1000)+((1/0.01983)*LN(1+((AC105-AI105)/(0.015-0.0384)))))</f>
        <v>0</v>
      </c>
      <c r="AH105" s="4">
        <f>IF(ISBLANK(I105),0,0.282772-(0.0332*(EXP(0.01983*I105/1000)-1)))</f>
        <v>0</v>
      </c>
      <c r="AI105" s="7">
        <f>IF(ISBLANK(I105),0,0.283251-(0.0384*(EXP(0.01983*I105/1000)-1)))</f>
        <v>0</v>
      </c>
    </row>
    <row r="106" spans="1:35" ht="18" customHeight="1" x14ac:dyDescent="0.15">
      <c r="I106" s="76"/>
      <c r="J106" s="4"/>
      <c r="K106" s="4"/>
      <c r="N106" s="4"/>
      <c r="O106" s="6"/>
      <c r="P106" s="6"/>
      <c r="Q106" s="6"/>
      <c r="R106" s="6"/>
      <c r="T106" s="4"/>
      <c r="U106" s="4"/>
      <c r="V106" s="15"/>
      <c r="X106" s="15"/>
      <c r="Y106" s="15"/>
      <c r="Z106" s="15"/>
      <c r="AA106" s="4"/>
      <c r="AB106" s="4"/>
      <c r="AC106" s="4"/>
      <c r="AD106" s="6"/>
      <c r="AE106" s="6"/>
      <c r="AF106" s="6"/>
      <c r="AG106" s="6"/>
      <c r="AH106" s="4"/>
      <c r="AI106" s="7"/>
    </row>
    <row r="107" spans="1:35" ht="18" customHeight="1" x14ac:dyDescent="0.15">
      <c r="I107" s="76"/>
      <c r="J107" s="4"/>
      <c r="K107" s="4"/>
      <c r="N107" s="4"/>
      <c r="O107" s="6"/>
      <c r="P107" s="6"/>
      <c r="Q107" s="6"/>
      <c r="R107" s="6"/>
      <c r="T107" s="4"/>
      <c r="U107" s="4"/>
      <c r="V107" s="15"/>
      <c r="X107" s="15"/>
      <c r="Y107" s="15"/>
      <c r="Z107" s="15"/>
      <c r="AA107" s="4"/>
      <c r="AB107" s="4"/>
      <c r="AC107" s="4"/>
      <c r="AD107" s="6"/>
      <c r="AE107" s="6"/>
      <c r="AF107" s="6"/>
      <c r="AG107" s="6"/>
      <c r="AH107" s="4"/>
      <c r="AI107" s="7"/>
    </row>
    <row r="108" spans="1:35" ht="18" customHeight="1" x14ac:dyDescent="0.15">
      <c r="J108" s="4"/>
      <c r="K108" s="4"/>
      <c r="N108" s="4"/>
      <c r="O108" s="6"/>
      <c r="P108" s="6"/>
      <c r="Q108" s="6"/>
      <c r="R108" s="6"/>
      <c r="T108" s="4"/>
      <c r="U108" s="4"/>
      <c r="V108" s="15"/>
      <c r="X108" s="15"/>
      <c r="Y108" s="15"/>
      <c r="Z108" s="15"/>
      <c r="AA108" s="4"/>
      <c r="AB108" s="4"/>
      <c r="AC108" s="4"/>
      <c r="AD108" s="6"/>
      <c r="AE108" s="6"/>
      <c r="AF108" s="6"/>
      <c r="AG108" s="6"/>
      <c r="AH108" s="4"/>
      <c r="AI108" s="7"/>
    </row>
    <row r="109" spans="1:35" ht="18" customHeight="1" x14ac:dyDescent="0.15">
      <c r="J109" s="4"/>
      <c r="K109" s="4"/>
      <c r="N109" s="4"/>
      <c r="O109" s="6"/>
      <c r="P109" s="6"/>
      <c r="Q109" s="6"/>
      <c r="R109" s="6"/>
      <c r="T109" s="4"/>
      <c r="U109" s="4"/>
      <c r="V109" s="15"/>
      <c r="X109" s="15"/>
      <c r="Y109" s="15"/>
      <c r="Z109" s="15"/>
      <c r="AA109" s="4"/>
      <c r="AB109" s="4"/>
      <c r="AC109" s="4"/>
      <c r="AD109" s="6"/>
      <c r="AE109" s="6"/>
      <c r="AF109" s="6"/>
      <c r="AG109" s="6"/>
      <c r="AH109" s="4"/>
      <c r="AI109" s="7"/>
    </row>
    <row r="110" spans="1:35" ht="18" customHeight="1" x14ac:dyDescent="0.15">
      <c r="J110" s="4"/>
      <c r="K110" s="4"/>
      <c r="N110" s="4"/>
      <c r="O110" s="6"/>
      <c r="P110" s="6"/>
      <c r="Q110" s="6"/>
      <c r="R110" s="6"/>
      <c r="T110" s="4"/>
      <c r="U110" s="4"/>
      <c r="V110" s="15"/>
      <c r="X110" s="15"/>
      <c r="Y110" s="15"/>
      <c r="Z110" s="15"/>
      <c r="AA110" s="4"/>
      <c r="AB110" s="4"/>
      <c r="AC110" s="4"/>
      <c r="AD110" s="6"/>
      <c r="AE110" s="6"/>
      <c r="AF110" s="6"/>
      <c r="AG110" s="6"/>
      <c r="AH110" s="4"/>
      <c r="AI110" s="7"/>
    </row>
    <row r="111" spans="1:35" ht="18" customHeight="1" x14ac:dyDescent="0.15">
      <c r="J111" s="4"/>
      <c r="K111" s="4"/>
      <c r="N111" s="4"/>
      <c r="O111" s="6"/>
      <c r="P111" s="6"/>
      <c r="Q111" s="6"/>
      <c r="R111" s="6"/>
      <c r="T111" s="4"/>
      <c r="U111" s="4"/>
      <c r="V111" s="15"/>
      <c r="X111" s="15"/>
      <c r="Y111" s="15"/>
      <c r="Z111" s="15"/>
      <c r="AA111" s="4"/>
      <c r="AB111" s="4"/>
      <c r="AC111" s="4"/>
      <c r="AD111" s="6"/>
      <c r="AE111" s="6"/>
      <c r="AF111" s="6"/>
      <c r="AG111" s="6"/>
      <c r="AH111" s="4"/>
      <c r="AI111" s="7"/>
    </row>
    <row r="112" spans="1:35" ht="18" customHeight="1" x14ac:dyDescent="0.15">
      <c r="J112" s="4"/>
      <c r="K112" s="4"/>
      <c r="N112" s="4"/>
      <c r="O112" s="6"/>
      <c r="P112" s="6"/>
      <c r="Q112" s="6"/>
      <c r="R112" s="6"/>
      <c r="T112" s="4"/>
      <c r="U112" s="4"/>
      <c r="V112" s="15"/>
      <c r="X112" s="15"/>
      <c r="Y112" s="15"/>
      <c r="Z112" s="15"/>
      <c r="AA112" s="4"/>
      <c r="AB112" s="4"/>
      <c r="AC112" s="4"/>
      <c r="AD112" s="6"/>
      <c r="AE112" s="6"/>
      <c r="AF112" s="6"/>
      <c r="AG112" s="6"/>
      <c r="AH112" s="4"/>
      <c r="AI112" s="7"/>
    </row>
    <row r="113" spans="10:35" ht="18" customHeight="1" x14ac:dyDescent="0.15">
      <c r="J113" s="4"/>
      <c r="K113" s="4"/>
      <c r="N113" s="4"/>
      <c r="O113" s="6"/>
      <c r="P113" s="6"/>
      <c r="Q113" s="6"/>
      <c r="R113" s="6"/>
      <c r="T113" s="4"/>
      <c r="U113" s="4"/>
      <c r="V113" s="15"/>
      <c r="X113" s="15"/>
      <c r="Y113" s="15"/>
      <c r="Z113" s="15"/>
      <c r="AA113" s="4"/>
      <c r="AB113" s="4"/>
      <c r="AC113" s="4"/>
      <c r="AD113" s="6"/>
      <c r="AE113" s="6"/>
      <c r="AF113" s="6"/>
      <c r="AG113" s="6"/>
      <c r="AH113" s="4"/>
      <c r="AI113" s="7"/>
    </row>
    <row r="114" spans="10:35" ht="18" customHeight="1" x14ac:dyDescent="0.15">
      <c r="J114" s="4"/>
      <c r="K114" s="4"/>
      <c r="N114" s="4"/>
      <c r="O114" s="6"/>
      <c r="P114" s="6"/>
      <c r="Q114" s="6"/>
      <c r="R114" s="6"/>
      <c r="T114" s="4"/>
      <c r="U114" s="4"/>
      <c r="V114" s="15"/>
      <c r="X114" s="15"/>
      <c r="Y114" s="15"/>
      <c r="Z114" s="15"/>
      <c r="AA114" s="4"/>
      <c r="AB114" s="4"/>
      <c r="AC114" s="4"/>
      <c r="AD114" s="6"/>
      <c r="AE114" s="6"/>
      <c r="AF114" s="6"/>
      <c r="AG114" s="6"/>
      <c r="AH114" s="4"/>
      <c r="AI114" s="7"/>
    </row>
    <row r="115" spans="10:35" ht="18" customHeight="1" x14ac:dyDescent="0.15">
      <c r="J115" s="4"/>
      <c r="K115" s="4"/>
      <c r="N115" s="4"/>
      <c r="O115" s="6"/>
      <c r="P115" s="6"/>
      <c r="Q115" s="6"/>
      <c r="R115" s="6"/>
      <c r="T115" s="4"/>
      <c r="U115" s="4"/>
      <c r="V115" s="15"/>
      <c r="X115" s="15"/>
      <c r="Y115" s="15"/>
      <c r="Z115" s="15"/>
      <c r="AA115" s="4"/>
      <c r="AB115" s="4"/>
      <c r="AC115" s="4"/>
      <c r="AD115" s="6"/>
      <c r="AE115" s="6"/>
      <c r="AF115" s="6"/>
      <c r="AG115" s="6"/>
      <c r="AH115" s="4"/>
      <c r="AI115" s="7"/>
    </row>
    <row r="116" spans="10:35" ht="18" customHeight="1" x14ac:dyDescent="0.15">
      <c r="J116" s="4"/>
      <c r="K116" s="4"/>
      <c r="N116" s="4"/>
      <c r="O116" s="6"/>
      <c r="P116" s="6"/>
      <c r="Q116" s="6"/>
      <c r="R116" s="6"/>
      <c r="T116" s="4"/>
      <c r="U116" s="4"/>
      <c r="V116" s="15"/>
      <c r="X116" s="15"/>
      <c r="Y116" s="15"/>
      <c r="Z116" s="15"/>
      <c r="AA116" s="4"/>
      <c r="AB116" s="4"/>
      <c r="AC116" s="4"/>
      <c r="AD116" s="6"/>
      <c r="AE116" s="6"/>
      <c r="AF116" s="6"/>
      <c r="AG116" s="6"/>
      <c r="AH116" s="4"/>
      <c r="AI116" s="7"/>
    </row>
    <row r="117" spans="10:35" ht="18" customHeight="1" x14ac:dyDescent="0.15">
      <c r="J117" s="4"/>
      <c r="K117" s="4"/>
      <c r="N117" s="4"/>
      <c r="O117" s="6"/>
      <c r="P117" s="6"/>
      <c r="Q117" s="6"/>
      <c r="R117" s="6"/>
      <c r="T117" s="4"/>
      <c r="U117" s="4"/>
      <c r="V117" s="15"/>
      <c r="X117" s="15"/>
      <c r="Y117" s="15"/>
      <c r="Z117" s="15"/>
      <c r="AA117" s="4"/>
      <c r="AB117" s="4"/>
      <c r="AC117" s="4"/>
      <c r="AD117" s="6"/>
      <c r="AE117" s="6"/>
      <c r="AF117" s="6"/>
      <c r="AG117" s="6"/>
      <c r="AH117" s="4"/>
      <c r="AI117" s="7"/>
    </row>
    <row r="118" spans="10:35" ht="18" customHeight="1" x14ac:dyDescent="0.15">
      <c r="J118" s="4"/>
      <c r="K118" s="4"/>
      <c r="N118" s="4"/>
      <c r="O118" s="6"/>
      <c r="P118" s="6"/>
      <c r="Q118" s="6"/>
      <c r="R118" s="6"/>
      <c r="T118" s="4"/>
      <c r="U118" s="4"/>
      <c r="V118" s="15"/>
      <c r="X118" s="15"/>
      <c r="Y118" s="15"/>
      <c r="Z118" s="15"/>
      <c r="AA118" s="4"/>
      <c r="AB118" s="4"/>
      <c r="AC118" s="4"/>
      <c r="AD118" s="6"/>
      <c r="AE118" s="6"/>
      <c r="AF118" s="6"/>
      <c r="AG118" s="6"/>
      <c r="AH118" s="4"/>
      <c r="AI118" s="7"/>
    </row>
    <row r="119" spans="10:35" ht="18" customHeight="1" x14ac:dyDescent="0.15">
      <c r="J119" s="4"/>
      <c r="K119" s="4"/>
      <c r="N119" s="4"/>
      <c r="O119" s="6"/>
      <c r="P119" s="6"/>
      <c r="Q119" s="6"/>
      <c r="R119" s="6"/>
      <c r="T119" s="4"/>
      <c r="U119" s="4"/>
      <c r="V119" s="15"/>
      <c r="X119" s="15"/>
      <c r="Y119" s="15"/>
      <c r="Z119" s="15"/>
      <c r="AA119" s="4"/>
      <c r="AB119" s="4"/>
      <c r="AC119" s="4"/>
      <c r="AD119" s="6"/>
      <c r="AE119" s="6"/>
      <c r="AF119" s="6"/>
      <c r="AG119" s="6"/>
      <c r="AH119" s="4"/>
      <c r="AI119" s="7"/>
    </row>
    <row r="120" spans="10:35" ht="18" customHeight="1" x14ac:dyDescent="0.15">
      <c r="J120" s="4"/>
      <c r="K120" s="4"/>
      <c r="N120" s="4"/>
      <c r="O120" s="6"/>
      <c r="P120" s="6"/>
      <c r="Q120" s="6"/>
      <c r="R120" s="6"/>
      <c r="T120" s="4"/>
      <c r="U120" s="4"/>
      <c r="V120" s="15"/>
      <c r="X120" s="15"/>
      <c r="Y120" s="15"/>
      <c r="Z120" s="15"/>
      <c r="AA120" s="4"/>
      <c r="AB120" s="4"/>
      <c r="AC120" s="4"/>
      <c r="AD120" s="6"/>
      <c r="AE120" s="6"/>
      <c r="AF120" s="6"/>
      <c r="AG120" s="6"/>
      <c r="AH120" s="4"/>
      <c r="AI120" s="7"/>
    </row>
    <row r="121" spans="10:35" ht="18" customHeight="1" x14ac:dyDescent="0.15">
      <c r="J121" s="4"/>
      <c r="K121" s="4"/>
      <c r="N121" s="4"/>
      <c r="O121" s="6"/>
      <c r="P121" s="6"/>
      <c r="Q121" s="6"/>
      <c r="R121" s="6"/>
      <c r="T121" s="4"/>
      <c r="U121" s="4"/>
      <c r="V121" s="15"/>
      <c r="X121" s="15"/>
      <c r="Y121" s="15"/>
      <c r="Z121" s="15"/>
      <c r="AA121" s="4"/>
      <c r="AB121" s="4"/>
      <c r="AC121" s="4"/>
      <c r="AD121" s="6"/>
      <c r="AE121" s="6"/>
      <c r="AF121" s="6"/>
      <c r="AG121" s="6"/>
      <c r="AH121" s="4"/>
      <c r="AI121" s="7"/>
    </row>
    <row r="122" spans="10:35" ht="18" customHeight="1" x14ac:dyDescent="0.15">
      <c r="J122" s="4"/>
      <c r="K122" s="4"/>
      <c r="N122" s="4"/>
      <c r="O122" s="6"/>
      <c r="P122" s="6"/>
      <c r="Q122" s="6"/>
      <c r="R122" s="6"/>
      <c r="T122" s="4"/>
      <c r="U122" s="4"/>
      <c r="V122" s="15"/>
      <c r="X122" s="15"/>
      <c r="Y122" s="15"/>
      <c r="Z122" s="15"/>
      <c r="AA122" s="4"/>
      <c r="AB122" s="4"/>
      <c r="AC122" s="4"/>
      <c r="AD122" s="6"/>
      <c r="AE122" s="6"/>
      <c r="AF122" s="6"/>
      <c r="AG122" s="6"/>
      <c r="AH122" s="4"/>
      <c r="AI122" s="7"/>
    </row>
    <row r="123" spans="10:35" ht="18" customHeight="1" x14ac:dyDescent="0.15">
      <c r="J123" s="4"/>
      <c r="K123" s="4"/>
      <c r="N123" s="4"/>
      <c r="O123" s="6"/>
      <c r="P123" s="6"/>
      <c r="Q123" s="6"/>
      <c r="R123" s="6"/>
      <c r="T123" s="4"/>
      <c r="U123" s="4"/>
      <c r="V123" s="15"/>
      <c r="X123" s="15"/>
      <c r="Y123" s="15"/>
      <c r="Z123" s="15"/>
      <c r="AA123" s="4"/>
      <c r="AB123" s="4"/>
      <c r="AC123" s="4"/>
      <c r="AD123" s="6"/>
      <c r="AE123" s="6"/>
      <c r="AF123" s="6"/>
      <c r="AG123" s="6"/>
      <c r="AH123" s="4"/>
      <c r="AI123" s="7"/>
    </row>
    <row r="124" spans="10:35" ht="18" customHeight="1" x14ac:dyDescent="0.15">
      <c r="J124" s="4"/>
      <c r="K124" s="4"/>
      <c r="N124" s="4"/>
      <c r="O124" s="6"/>
      <c r="P124" s="6"/>
      <c r="Q124" s="6"/>
      <c r="R124" s="6"/>
      <c r="T124" s="4"/>
      <c r="U124" s="4"/>
      <c r="V124" s="15"/>
      <c r="X124" s="15"/>
      <c r="Y124" s="15"/>
      <c r="Z124" s="15"/>
      <c r="AA124" s="4"/>
      <c r="AB124" s="4"/>
      <c r="AC124" s="4"/>
      <c r="AD124" s="6"/>
      <c r="AE124" s="6"/>
      <c r="AF124" s="6"/>
      <c r="AG124" s="6"/>
      <c r="AH124" s="4"/>
      <c r="AI124" s="7"/>
    </row>
    <row r="125" spans="10:35" ht="18" customHeight="1" x14ac:dyDescent="0.15">
      <c r="J125" s="4"/>
      <c r="K125" s="4"/>
      <c r="N125" s="4"/>
      <c r="O125" s="6"/>
      <c r="P125" s="6"/>
      <c r="Q125" s="6"/>
      <c r="R125" s="6"/>
      <c r="T125" s="4"/>
      <c r="U125" s="4"/>
      <c r="V125" s="15"/>
      <c r="X125" s="15"/>
      <c r="Y125" s="15"/>
      <c r="Z125" s="15"/>
      <c r="AA125" s="4"/>
      <c r="AB125" s="4"/>
      <c r="AC125" s="4"/>
      <c r="AD125" s="6"/>
      <c r="AE125" s="6"/>
      <c r="AF125" s="6"/>
      <c r="AG125" s="6"/>
      <c r="AH125" s="4"/>
      <c r="AI125" s="7"/>
    </row>
    <row r="126" spans="10:35" ht="18" customHeight="1" x14ac:dyDescent="0.15">
      <c r="J126" s="4"/>
      <c r="K126" s="4"/>
      <c r="N126" s="4"/>
      <c r="O126" s="6"/>
      <c r="P126" s="6"/>
      <c r="Q126" s="6"/>
      <c r="R126" s="6"/>
      <c r="T126" s="4"/>
      <c r="U126" s="4"/>
      <c r="V126" s="15"/>
      <c r="X126" s="15"/>
      <c r="Y126" s="15"/>
      <c r="Z126" s="15"/>
      <c r="AA126" s="4"/>
      <c r="AB126" s="4"/>
      <c r="AC126" s="4"/>
      <c r="AD126" s="6"/>
      <c r="AE126" s="6"/>
      <c r="AF126" s="6"/>
      <c r="AG126" s="6"/>
      <c r="AH126" s="4"/>
      <c r="AI126" s="7"/>
    </row>
    <row r="127" spans="10:35" ht="18" customHeight="1" x14ac:dyDescent="0.15">
      <c r="J127" s="4"/>
      <c r="K127" s="4"/>
      <c r="N127" s="4"/>
      <c r="O127" s="6"/>
      <c r="P127" s="6"/>
      <c r="Q127" s="6"/>
      <c r="R127" s="6"/>
      <c r="T127" s="4"/>
      <c r="U127" s="4"/>
      <c r="V127" s="15"/>
      <c r="X127" s="15"/>
      <c r="Y127" s="15"/>
      <c r="Z127" s="15"/>
      <c r="AA127" s="4"/>
      <c r="AB127" s="4"/>
      <c r="AC127" s="4"/>
      <c r="AD127" s="6"/>
      <c r="AE127" s="6"/>
      <c r="AF127" s="6"/>
      <c r="AG127" s="6"/>
      <c r="AH127" s="4"/>
      <c r="AI127" s="7"/>
    </row>
    <row r="128" spans="10:35" ht="18" customHeight="1" x14ac:dyDescent="0.15">
      <c r="J128" s="4"/>
      <c r="K128" s="4"/>
      <c r="N128" s="4"/>
      <c r="O128" s="6"/>
      <c r="P128" s="6"/>
      <c r="Q128" s="6"/>
      <c r="R128" s="6"/>
      <c r="T128" s="4"/>
      <c r="U128" s="4"/>
      <c r="V128" s="15"/>
      <c r="X128" s="15"/>
      <c r="Y128" s="15"/>
      <c r="Z128" s="15"/>
      <c r="AA128" s="4"/>
      <c r="AB128" s="4"/>
      <c r="AC128" s="4"/>
      <c r="AD128" s="6"/>
      <c r="AE128" s="6"/>
      <c r="AF128" s="6"/>
      <c r="AG128" s="6"/>
      <c r="AH128" s="4"/>
      <c r="AI128" s="7"/>
    </row>
    <row r="129" spans="10:35" ht="18" customHeight="1" x14ac:dyDescent="0.15">
      <c r="J129" s="4"/>
      <c r="K129" s="4"/>
      <c r="N129" s="4"/>
      <c r="O129" s="6"/>
      <c r="P129" s="6"/>
      <c r="Q129" s="6"/>
      <c r="R129" s="6"/>
      <c r="T129" s="4"/>
      <c r="U129" s="4"/>
      <c r="V129" s="15"/>
      <c r="X129" s="15"/>
      <c r="Y129" s="15"/>
      <c r="Z129" s="15"/>
      <c r="AA129" s="4"/>
      <c r="AB129" s="4"/>
      <c r="AC129" s="4"/>
      <c r="AD129" s="6"/>
      <c r="AE129" s="6"/>
      <c r="AF129" s="6"/>
      <c r="AG129" s="6"/>
      <c r="AH129" s="4"/>
      <c r="AI129" s="7"/>
    </row>
    <row r="130" spans="10:35" ht="18" customHeight="1" x14ac:dyDescent="0.15">
      <c r="J130" s="4"/>
      <c r="K130" s="4"/>
      <c r="N130" s="4"/>
      <c r="O130" s="6"/>
      <c r="P130" s="6"/>
      <c r="Q130" s="6"/>
      <c r="R130" s="6"/>
      <c r="T130" s="4"/>
      <c r="U130" s="4"/>
      <c r="V130" s="15"/>
      <c r="X130" s="15"/>
      <c r="Y130" s="15"/>
      <c r="Z130" s="15"/>
      <c r="AA130" s="4"/>
      <c r="AB130" s="4"/>
      <c r="AC130" s="4"/>
      <c r="AD130" s="6"/>
      <c r="AE130" s="6"/>
      <c r="AF130" s="6"/>
      <c r="AG130" s="6"/>
      <c r="AH130" s="4"/>
      <c r="AI130" s="7"/>
    </row>
    <row r="131" spans="10:35" ht="18" customHeight="1" x14ac:dyDescent="0.15">
      <c r="J131" s="4"/>
      <c r="K131" s="4"/>
      <c r="N131" s="4"/>
      <c r="O131" s="6"/>
      <c r="P131" s="6"/>
      <c r="Q131" s="6"/>
      <c r="R131" s="6"/>
      <c r="T131" s="4"/>
      <c r="U131" s="4"/>
      <c r="V131" s="15"/>
      <c r="X131" s="15"/>
      <c r="Y131" s="15"/>
      <c r="Z131" s="15"/>
      <c r="AA131" s="4"/>
      <c r="AB131" s="4"/>
      <c r="AC131" s="4"/>
      <c r="AD131" s="6"/>
      <c r="AE131" s="6"/>
      <c r="AF131" s="6"/>
      <c r="AG131" s="6"/>
      <c r="AH131" s="4"/>
      <c r="AI131" s="7"/>
    </row>
    <row r="132" spans="10:35" ht="18" customHeight="1" x14ac:dyDescent="0.15">
      <c r="J132" s="4"/>
      <c r="K132" s="4"/>
      <c r="N132" s="4"/>
      <c r="O132" s="6"/>
      <c r="P132" s="6"/>
      <c r="Q132" s="6"/>
      <c r="R132" s="6"/>
      <c r="T132" s="4"/>
      <c r="U132" s="4"/>
      <c r="V132" s="15"/>
      <c r="X132" s="15"/>
      <c r="Y132" s="15"/>
      <c r="Z132" s="15"/>
      <c r="AA132" s="4"/>
      <c r="AB132" s="4"/>
      <c r="AC132" s="4"/>
      <c r="AD132" s="6"/>
      <c r="AE132" s="6"/>
      <c r="AF132" s="6"/>
      <c r="AG132" s="6"/>
      <c r="AH132" s="4"/>
      <c r="AI132" s="7"/>
    </row>
    <row r="133" spans="10:35" ht="18" customHeight="1" x14ac:dyDescent="0.15">
      <c r="J133" s="4"/>
      <c r="K133" s="4"/>
      <c r="N133" s="4"/>
      <c r="O133" s="6"/>
      <c r="P133" s="6"/>
      <c r="Q133" s="6"/>
      <c r="R133" s="6"/>
      <c r="T133" s="4"/>
      <c r="U133" s="4"/>
      <c r="V133" s="15"/>
      <c r="X133" s="15"/>
      <c r="Y133" s="15"/>
      <c r="Z133" s="15"/>
      <c r="AA133" s="4"/>
      <c r="AB133" s="4"/>
      <c r="AC133" s="4"/>
      <c r="AD133" s="6"/>
      <c r="AE133" s="6"/>
      <c r="AF133" s="6"/>
      <c r="AG133" s="6"/>
      <c r="AH133" s="4"/>
      <c r="AI133" s="7"/>
    </row>
    <row r="134" spans="10:35" ht="18" customHeight="1" x14ac:dyDescent="0.15">
      <c r="J134" s="4"/>
      <c r="K134" s="4"/>
      <c r="N134" s="4"/>
      <c r="O134" s="6"/>
      <c r="P134" s="6"/>
      <c r="Q134" s="6"/>
      <c r="R134" s="6"/>
      <c r="T134" s="4"/>
      <c r="U134" s="4"/>
      <c r="V134" s="15"/>
      <c r="X134" s="15"/>
      <c r="Y134" s="15"/>
      <c r="Z134" s="15"/>
      <c r="AA134" s="4"/>
      <c r="AB134" s="4"/>
      <c r="AC134" s="4"/>
      <c r="AD134" s="6"/>
      <c r="AE134" s="6"/>
      <c r="AF134" s="6"/>
      <c r="AG134" s="6"/>
      <c r="AH134" s="4"/>
      <c r="AI134" s="7"/>
    </row>
    <row r="135" spans="10:35" ht="18" customHeight="1" x14ac:dyDescent="0.15">
      <c r="J135" s="4"/>
      <c r="K135" s="4"/>
      <c r="N135" s="4"/>
      <c r="O135" s="6"/>
      <c r="P135" s="6"/>
      <c r="Q135" s="6"/>
      <c r="R135" s="6"/>
      <c r="T135" s="4"/>
      <c r="U135" s="4"/>
      <c r="V135" s="15"/>
      <c r="X135" s="15"/>
      <c r="Y135" s="15"/>
      <c r="Z135" s="15"/>
      <c r="AA135" s="4"/>
      <c r="AB135" s="4"/>
      <c r="AC135" s="4"/>
      <c r="AD135" s="6"/>
      <c r="AE135" s="6"/>
      <c r="AF135" s="6"/>
      <c r="AG135" s="6"/>
      <c r="AH135" s="4"/>
      <c r="AI135" s="7"/>
    </row>
    <row r="136" spans="10:35" ht="18" customHeight="1" x14ac:dyDescent="0.15">
      <c r="J136" s="4"/>
      <c r="K136" s="4"/>
      <c r="N136" s="4"/>
      <c r="O136" s="6"/>
      <c r="P136" s="6"/>
      <c r="Q136" s="6"/>
      <c r="R136" s="6"/>
      <c r="T136" s="4"/>
      <c r="U136" s="4"/>
      <c r="V136" s="15"/>
      <c r="X136" s="15"/>
      <c r="Y136" s="15"/>
      <c r="Z136" s="15"/>
      <c r="AA136" s="4"/>
      <c r="AB136" s="4"/>
      <c r="AC136" s="4"/>
      <c r="AD136" s="6"/>
      <c r="AE136" s="6"/>
      <c r="AF136" s="6"/>
      <c r="AG136" s="6"/>
      <c r="AH136" s="4"/>
      <c r="AI136" s="7"/>
    </row>
    <row r="137" spans="10:35" ht="18" customHeight="1" x14ac:dyDescent="0.15">
      <c r="J137" s="4"/>
      <c r="K137" s="4"/>
      <c r="N137" s="4"/>
      <c r="O137" s="6"/>
      <c r="P137" s="6"/>
      <c r="Q137" s="6"/>
      <c r="R137" s="6"/>
      <c r="T137" s="4"/>
      <c r="U137" s="4"/>
      <c r="V137" s="15"/>
      <c r="X137" s="15"/>
      <c r="Y137" s="15"/>
      <c r="Z137" s="15"/>
      <c r="AA137" s="4"/>
      <c r="AB137" s="4"/>
      <c r="AC137" s="4"/>
      <c r="AD137" s="6"/>
      <c r="AE137" s="6"/>
      <c r="AF137" s="6"/>
      <c r="AG137" s="6"/>
      <c r="AH137" s="4"/>
      <c r="AI137" s="7"/>
    </row>
    <row r="138" spans="10:35" ht="18" customHeight="1" x14ac:dyDescent="0.15">
      <c r="J138" s="4"/>
      <c r="K138" s="4"/>
      <c r="N138" s="4"/>
      <c r="O138" s="6"/>
      <c r="P138" s="6"/>
      <c r="Q138" s="6"/>
      <c r="R138" s="6"/>
      <c r="T138" s="4"/>
      <c r="U138" s="4"/>
      <c r="V138" s="15"/>
      <c r="X138" s="15"/>
      <c r="Y138" s="15"/>
      <c r="Z138" s="15"/>
      <c r="AA138" s="4"/>
      <c r="AB138" s="4"/>
      <c r="AC138" s="4"/>
      <c r="AD138" s="6"/>
      <c r="AE138" s="6"/>
      <c r="AF138" s="6"/>
      <c r="AG138" s="6"/>
      <c r="AH138" s="4"/>
      <c r="AI138" s="7"/>
    </row>
    <row r="139" spans="10:35" ht="18" customHeight="1" x14ac:dyDescent="0.15">
      <c r="J139" s="4"/>
      <c r="K139" s="4"/>
      <c r="N139" s="4"/>
      <c r="O139" s="6"/>
      <c r="P139" s="6"/>
      <c r="Q139" s="6"/>
      <c r="R139" s="6"/>
      <c r="T139" s="4"/>
      <c r="U139" s="4"/>
      <c r="V139" s="15"/>
      <c r="X139" s="15"/>
      <c r="Y139" s="15"/>
      <c r="Z139" s="15"/>
      <c r="AA139" s="4"/>
      <c r="AB139" s="4"/>
      <c r="AC139" s="4"/>
      <c r="AD139" s="6"/>
      <c r="AE139" s="6"/>
      <c r="AF139" s="6"/>
      <c r="AG139" s="6"/>
      <c r="AH139" s="4"/>
      <c r="AI139" s="7"/>
    </row>
    <row r="140" spans="10:35" ht="18" customHeight="1" x14ac:dyDescent="0.15">
      <c r="J140" s="4"/>
      <c r="K140" s="4"/>
      <c r="N140" s="4"/>
      <c r="O140" s="6"/>
      <c r="P140" s="6"/>
      <c r="Q140" s="6"/>
      <c r="R140" s="6"/>
      <c r="T140" s="4"/>
      <c r="U140" s="4"/>
      <c r="V140" s="15"/>
      <c r="X140" s="15"/>
      <c r="Y140" s="15"/>
      <c r="Z140" s="15"/>
      <c r="AA140" s="4"/>
      <c r="AB140" s="4"/>
      <c r="AC140" s="4"/>
      <c r="AD140" s="6"/>
      <c r="AE140" s="6"/>
      <c r="AF140" s="6"/>
      <c r="AG140" s="6"/>
      <c r="AH140" s="4"/>
      <c r="AI140" s="7"/>
    </row>
    <row r="141" spans="10:35" ht="18" customHeight="1" x14ac:dyDescent="0.15">
      <c r="J141" s="4"/>
      <c r="K141" s="4"/>
      <c r="N141" s="4"/>
      <c r="O141" s="6"/>
      <c r="P141" s="6"/>
      <c r="Q141" s="6"/>
      <c r="R141" s="6"/>
      <c r="T141" s="4"/>
      <c r="U141" s="4"/>
      <c r="V141" s="15"/>
      <c r="X141" s="15"/>
      <c r="Y141" s="15"/>
      <c r="Z141" s="15"/>
      <c r="AA141" s="4"/>
      <c r="AB141" s="4"/>
      <c r="AC141" s="4"/>
      <c r="AD141" s="6"/>
      <c r="AE141" s="6"/>
      <c r="AF141" s="6"/>
      <c r="AG141" s="6"/>
      <c r="AH141" s="4"/>
      <c r="AI141" s="7"/>
    </row>
    <row r="142" spans="10:35" ht="18" customHeight="1" x14ac:dyDescent="0.15">
      <c r="J142" s="4"/>
      <c r="K142" s="4"/>
      <c r="N142" s="4">
        <f t="shared" ref="N142:N161" si="108">J142-(L142*(EXP(0.0193*I142/1000)-1))</f>
        <v>0</v>
      </c>
      <c r="O142" s="6">
        <f t="shared" ref="O142:O161" si="109">IF(ISBLANK(I142),0,((N142/S142)-1)*10000)</f>
        <v>0</v>
      </c>
      <c r="P142" s="6">
        <f t="shared" ref="P142:P161" si="110">0.7*K142/0.00002</f>
        <v>0</v>
      </c>
      <c r="Q142" s="6">
        <f t="shared" ref="Q142:Q161" si="111">IF(ISBLANK(I142),0,(1/0.0193)*LN(1+((J142-0.28325)/(L142-0.0384))))</f>
        <v>0</v>
      </c>
      <c r="R142" s="6">
        <f t="shared" ref="R142:R161" si="112">IF(ISBLANK(I142),0,(I142/1000)+((1/0.0193)*LN(1+((N142-T142)/(0.015-0.0384)))))</f>
        <v>0</v>
      </c>
      <c r="S142" s="1">
        <f t="shared" ref="S142:S161" si="113">IF(ISBLANK(I142),0,0.282772-(0.0332*(EXP(0.0193*I142/1000)-1)))</f>
        <v>0</v>
      </c>
      <c r="T142" s="4">
        <f t="shared" ref="T142:T161" si="114">IF(ISBLANK(I142),0,0.283251-(0.0384*(EXP(0.0193*I142/1000)-1)))</f>
        <v>0</v>
      </c>
      <c r="U142" s="4">
        <f t="shared" ref="U142:U161" si="115">J142-(L142*(EXP(0.01865*I142/1000)-1))</f>
        <v>0</v>
      </c>
      <c r="V142" s="15">
        <f t="shared" ref="V142:V161" si="116">IF(ISBLANK(I142),0,((U142/AA142)-1)*10000)</f>
        <v>0</v>
      </c>
      <c r="W142" s="1">
        <f t="shared" ref="W142:W161" si="117">0.7*K142/0.00002</f>
        <v>0</v>
      </c>
      <c r="X142" s="15">
        <f t="shared" ref="X142:X161" si="118">IF(ISBLANK(I142),0,(1/0.01865)*LN(1+((J142-0.28325)/(L142-0.0384))))</f>
        <v>0</v>
      </c>
      <c r="Y142" s="15">
        <f t="shared" ref="Y142:Y161" si="119">IF(ISBLANK(I142),0,(I142/1000)+((1/0.01865)*LN(1+((U142-AB142)/(0.015-0.0384)))))</f>
        <v>0</v>
      </c>
      <c r="Z142" s="15"/>
      <c r="AA142" s="4">
        <f t="shared" ref="AA142:AA161" si="120">IF(ISBLANK(I142),0,0.282772-(0.0332*(EXP(0.01865*I142/1000)-1)))</f>
        <v>0</v>
      </c>
      <c r="AB142" s="4">
        <f t="shared" ref="AB142:AB161" si="121">IF(ISBLANK(I142),0,0.283251-(0.0384*(EXP(0.01865*I142/1000)-1)))</f>
        <v>0</v>
      </c>
      <c r="AC142" s="4">
        <f t="shared" ref="AC142:AC161" si="122">J142-(L142*(EXP(0.01983*I142/1000)-1))</f>
        <v>0</v>
      </c>
      <c r="AD142" s="6">
        <f t="shared" ref="AD142:AD161" si="123">IF(ISBLANK(I142),0,((AC142/AH142)-1)*10000)</f>
        <v>0</v>
      </c>
      <c r="AE142" s="6">
        <f t="shared" ref="AE142:AE161" si="124">0.7*K142/0.00002</f>
        <v>0</v>
      </c>
      <c r="AF142" s="6">
        <f t="shared" ref="AF142:AF161" si="125">IF(ISBLANK(I142),0,(1/0.01983)*LN(1+((J142-0.28325)/(L142-0.0384))))</f>
        <v>0</v>
      </c>
      <c r="AG142" s="6">
        <f t="shared" ref="AG142:AG161" si="126">IF(ISBLANK(I142),0,(I142/1000)+((1/0.01983)*LN(1+((AC142-AI142)/(0.015-0.0384)))))</f>
        <v>0</v>
      </c>
      <c r="AH142" s="4">
        <f t="shared" ref="AH142:AH161" si="127">IF(ISBLANK(I142),0,0.282772-(0.0332*(EXP(0.01983*I142/1000)-1)))</f>
        <v>0</v>
      </c>
      <c r="AI142" s="7">
        <f t="shared" ref="AI142:AI161" si="128">IF(ISBLANK(I142),0,0.283251-(0.0384*(EXP(0.01983*I142/1000)-1)))</f>
        <v>0</v>
      </c>
    </row>
    <row r="143" spans="10:35" ht="18" customHeight="1" x14ac:dyDescent="0.15">
      <c r="J143" s="4"/>
      <c r="K143" s="4"/>
      <c r="N143" s="4">
        <f t="shared" si="108"/>
        <v>0</v>
      </c>
      <c r="O143" s="6">
        <f t="shared" si="109"/>
        <v>0</v>
      </c>
      <c r="P143" s="6">
        <f t="shared" si="110"/>
        <v>0</v>
      </c>
      <c r="Q143" s="6">
        <f t="shared" si="111"/>
        <v>0</v>
      </c>
      <c r="R143" s="6">
        <f t="shared" si="112"/>
        <v>0</v>
      </c>
      <c r="S143" s="1">
        <f t="shared" si="113"/>
        <v>0</v>
      </c>
      <c r="T143" s="4">
        <f t="shared" si="114"/>
        <v>0</v>
      </c>
      <c r="U143" s="4">
        <f t="shared" si="115"/>
        <v>0</v>
      </c>
      <c r="V143" s="15">
        <f t="shared" si="116"/>
        <v>0</v>
      </c>
      <c r="W143" s="1">
        <f t="shared" si="117"/>
        <v>0</v>
      </c>
      <c r="X143" s="15">
        <f t="shared" si="118"/>
        <v>0</v>
      </c>
      <c r="Y143" s="15">
        <f t="shared" si="119"/>
        <v>0</v>
      </c>
      <c r="Z143" s="15"/>
      <c r="AA143" s="4">
        <f t="shared" si="120"/>
        <v>0</v>
      </c>
      <c r="AB143" s="4">
        <f t="shared" si="121"/>
        <v>0</v>
      </c>
      <c r="AC143" s="4">
        <f t="shared" si="122"/>
        <v>0</v>
      </c>
      <c r="AD143" s="6">
        <f t="shared" si="123"/>
        <v>0</v>
      </c>
      <c r="AE143" s="6">
        <f t="shared" si="124"/>
        <v>0</v>
      </c>
      <c r="AF143" s="6">
        <f t="shared" si="125"/>
        <v>0</v>
      </c>
      <c r="AG143" s="6">
        <f t="shared" si="126"/>
        <v>0</v>
      </c>
      <c r="AH143" s="4">
        <f t="shared" si="127"/>
        <v>0</v>
      </c>
      <c r="AI143" s="7">
        <f t="shared" si="128"/>
        <v>0</v>
      </c>
    </row>
    <row r="144" spans="10:35" ht="18" customHeight="1" x14ac:dyDescent="0.15">
      <c r="J144" s="4"/>
      <c r="K144" s="4"/>
      <c r="N144" s="4">
        <f t="shared" si="108"/>
        <v>0</v>
      </c>
      <c r="O144" s="6">
        <f t="shared" si="109"/>
        <v>0</v>
      </c>
      <c r="P144" s="6">
        <f t="shared" si="110"/>
        <v>0</v>
      </c>
      <c r="Q144" s="6">
        <f t="shared" si="111"/>
        <v>0</v>
      </c>
      <c r="R144" s="6">
        <f t="shared" si="112"/>
        <v>0</v>
      </c>
      <c r="S144" s="1">
        <f t="shared" si="113"/>
        <v>0</v>
      </c>
      <c r="T144" s="4">
        <f t="shared" si="114"/>
        <v>0</v>
      </c>
      <c r="U144" s="4">
        <f t="shared" si="115"/>
        <v>0</v>
      </c>
      <c r="V144" s="15">
        <f t="shared" si="116"/>
        <v>0</v>
      </c>
      <c r="W144" s="1">
        <f t="shared" si="117"/>
        <v>0</v>
      </c>
      <c r="X144" s="15">
        <f t="shared" si="118"/>
        <v>0</v>
      </c>
      <c r="Y144" s="15">
        <f t="shared" si="119"/>
        <v>0</v>
      </c>
      <c r="Z144" s="15"/>
      <c r="AA144" s="4">
        <f t="shared" si="120"/>
        <v>0</v>
      </c>
      <c r="AB144" s="4">
        <f t="shared" si="121"/>
        <v>0</v>
      </c>
      <c r="AC144" s="4">
        <f t="shared" si="122"/>
        <v>0</v>
      </c>
      <c r="AD144" s="6">
        <f t="shared" si="123"/>
        <v>0</v>
      </c>
      <c r="AE144" s="6">
        <f t="shared" si="124"/>
        <v>0</v>
      </c>
      <c r="AF144" s="6">
        <f t="shared" si="125"/>
        <v>0</v>
      </c>
      <c r="AG144" s="6">
        <f t="shared" si="126"/>
        <v>0</v>
      </c>
      <c r="AH144" s="4">
        <f t="shared" si="127"/>
        <v>0</v>
      </c>
      <c r="AI144" s="7">
        <f t="shared" si="128"/>
        <v>0</v>
      </c>
    </row>
    <row r="145" spans="10:35" ht="18" customHeight="1" x14ac:dyDescent="0.15">
      <c r="J145" s="4"/>
      <c r="K145" s="4"/>
      <c r="N145" s="4">
        <f t="shared" si="108"/>
        <v>0</v>
      </c>
      <c r="O145" s="6">
        <f t="shared" si="109"/>
        <v>0</v>
      </c>
      <c r="P145" s="6">
        <f t="shared" si="110"/>
        <v>0</v>
      </c>
      <c r="Q145" s="6">
        <f t="shared" si="111"/>
        <v>0</v>
      </c>
      <c r="R145" s="6">
        <f t="shared" si="112"/>
        <v>0</v>
      </c>
      <c r="S145" s="1">
        <f t="shared" si="113"/>
        <v>0</v>
      </c>
      <c r="T145" s="4">
        <f t="shared" si="114"/>
        <v>0</v>
      </c>
      <c r="U145" s="4">
        <f t="shared" si="115"/>
        <v>0</v>
      </c>
      <c r="V145" s="15">
        <f t="shared" si="116"/>
        <v>0</v>
      </c>
      <c r="W145" s="1">
        <f t="shared" si="117"/>
        <v>0</v>
      </c>
      <c r="X145" s="15">
        <f t="shared" si="118"/>
        <v>0</v>
      </c>
      <c r="Y145" s="15">
        <f t="shared" si="119"/>
        <v>0</v>
      </c>
      <c r="Z145" s="15"/>
      <c r="AA145" s="4">
        <f t="shared" si="120"/>
        <v>0</v>
      </c>
      <c r="AB145" s="4">
        <f t="shared" si="121"/>
        <v>0</v>
      </c>
      <c r="AC145" s="4">
        <f t="shared" si="122"/>
        <v>0</v>
      </c>
      <c r="AD145" s="6">
        <f t="shared" si="123"/>
        <v>0</v>
      </c>
      <c r="AE145" s="6">
        <f t="shared" si="124"/>
        <v>0</v>
      </c>
      <c r="AF145" s="6">
        <f t="shared" si="125"/>
        <v>0</v>
      </c>
      <c r="AG145" s="6">
        <f t="shared" si="126"/>
        <v>0</v>
      </c>
      <c r="AH145" s="4">
        <f t="shared" si="127"/>
        <v>0</v>
      </c>
      <c r="AI145" s="7">
        <f t="shared" si="128"/>
        <v>0</v>
      </c>
    </row>
    <row r="146" spans="10:35" ht="18" customHeight="1" x14ac:dyDescent="0.15">
      <c r="J146" s="4"/>
      <c r="K146" s="4"/>
      <c r="N146" s="4">
        <f t="shared" si="108"/>
        <v>0</v>
      </c>
      <c r="O146" s="6">
        <f t="shared" si="109"/>
        <v>0</v>
      </c>
      <c r="P146" s="6">
        <f t="shared" si="110"/>
        <v>0</v>
      </c>
      <c r="Q146" s="6">
        <f t="shared" si="111"/>
        <v>0</v>
      </c>
      <c r="R146" s="6">
        <f t="shared" si="112"/>
        <v>0</v>
      </c>
      <c r="S146" s="1">
        <f t="shared" si="113"/>
        <v>0</v>
      </c>
      <c r="T146" s="4">
        <f t="shared" si="114"/>
        <v>0</v>
      </c>
      <c r="U146" s="4">
        <f t="shared" si="115"/>
        <v>0</v>
      </c>
      <c r="V146" s="15">
        <f t="shared" si="116"/>
        <v>0</v>
      </c>
      <c r="W146" s="1">
        <f t="shared" si="117"/>
        <v>0</v>
      </c>
      <c r="X146" s="15">
        <f t="shared" si="118"/>
        <v>0</v>
      </c>
      <c r="Y146" s="15">
        <f t="shared" si="119"/>
        <v>0</v>
      </c>
      <c r="Z146" s="15"/>
      <c r="AA146" s="4">
        <f t="shared" si="120"/>
        <v>0</v>
      </c>
      <c r="AB146" s="4">
        <f t="shared" si="121"/>
        <v>0</v>
      </c>
      <c r="AC146" s="4">
        <f t="shared" si="122"/>
        <v>0</v>
      </c>
      <c r="AD146" s="6">
        <f t="shared" si="123"/>
        <v>0</v>
      </c>
      <c r="AE146" s="6">
        <f t="shared" si="124"/>
        <v>0</v>
      </c>
      <c r="AF146" s="6">
        <f t="shared" si="125"/>
        <v>0</v>
      </c>
      <c r="AG146" s="6">
        <f t="shared" si="126"/>
        <v>0</v>
      </c>
      <c r="AH146" s="4">
        <f t="shared" si="127"/>
        <v>0</v>
      </c>
      <c r="AI146" s="7">
        <f t="shared" si="128"/>
        <v>0</v>
      </c>
    </row>
    <row r="147" spans="10:35" ht="18" customHeight="1" x14ac:dyDescent="0.15">
      <c r="J147" s="4"/>
      <c r="K147" s="4"/>
      <c r="N147" s="4">
        <f t="shared" si="108"/>
        <v>0</v>
      </c>
      <c r="O147" s="6">
        <f t="shared" si="109"/>
        <v>0</v>
      </c>
      <c r="P147" s="6">
        <f t="shared" si="110"/>
        <v>0</v>
      </c>
      <c r="Q147" s="6">
        <f t="shared" si="111"/>
        <v>0</v>
      </c>
      <c r="R147" s="6">
        <f t="shared" si="112"/>
        <v>0</v>
      </c>
      <c r="S147" s="1">
        <f t="shared" si="113"/>
        <v>0</v>
      </c>
      <c r="T147" s="4">
        <f t="shared" si="114"/>
        <v>0</v>
      </c>
      <c r="U147" s="4">
        <f t="shared" si="115"/>
        <v>0</v>
      </c>
      <c r="V147" s="15">
        <f t="shared" si="116"/>
        <v>0</v>
      </c>
      <c r="W147" s="1">
        <f t="shared" si="117"/>
        <v>0</v>
      </c>
      <c r="X147" s="15">
        <f t="shared" si="118"/>
        <v>0</v>
      </c>
      <c r="Y147" s="15">
        <f t="shared" si="119"/>
        <v>0</v>
      </c>
      <c r="Z147" s="15"/>
      <c r="AA147" s="4">
        <f t="shared" si="120"/>
        <v>0</v>
      </c>
      <c r="AB147" s="4">
        <f t="shared" si="121"/>
        <v>0</v>
      </c>
      <c r="AC147" s="4">
        <f t="shared" si="122"/>
        <v>0</v>
      </c>
      <c r="AD147" s="6">
        <f t="shared" si="123"/>
        <v>0</v>
      </c>
      <c r="AE147" s="6">
        <f t="shared" si="124"/>
        <v>0</v>
      </c>
      <c r="AF147" s="6">
        <f t="shared" si="125"/>
        <v>0</v>
      </c>
      <c r="AG147" s="6">
        <f t="shared" si="126"/>
        <v>0</v>
      </c>
      <c r="AH147" s="4">
        <f t="shared" si="127"/>
        <v>0</v>
      </c>
      <c r="AI147" s="7">
        <f t="shared" si="128"/>
        <v>0</v>
      </c>
    </row>
    <row r="148" spans="10:35" ht="18" customHeight="1" x14ac:dyDescent="0.15">
      <c r="J148" s="4"/>
      <c r="K148" s="4"/>
      <c r="N148" s="4">
        <f t="shared" si="108"/>
        <v>0</v>
      </c>
      <c r="O148" s="6">
        <f t="shared" si="109"/>
        <v>0</v>
      </c>
      <c r="P148" s="6">
        <f t="shared" si="110"/>
        <v>0</v>
      </c>
      <c r="Q148" s="6">
        <f t="shared" si="111"/>
        <v>0</v>
      </c>
      <c r="R148" s="6">
        <f t="shared" si="112"/>
        <v>0</v>
      </c>
      <c r="S148" s="1">
        <f t="shared" si="113"/>
        <v>0</v>
      </c>
      <c r="T148" s="4">
        <f t="shared" si="114"/>
        <v>0</v>
      </c>
      <c r="U148" s="4">
        <f t="shared" si="115"/>
        <v>0</v>
      </c>
      <c r="V148" s="15">
        <f t="shared" si="116"/>
        <v>0</v>
      </c>
      <c r="W148" s="1">
        <f t="shared" si="117"/>
        <v>0</v>
      </c>
      <c r="X148" s="15">
        <f t="shared" si="118"/>
        <v>0</v>
      </c>
      <c r="Y148" s="15">
        <f t="shared" si="119"/>
        <v>0</v>
      </c>
      <c r="Z148" s="15"/>
      <c r="AA148" s="4">
        <f t="shared" si="120"/>
        <v>0</v>
      </c>
      <c r="AB148" s="4">
        <f t="shared" si="121"/>
        <v>0</v>
      </c>
      <c r="AC148" s="4">
        <f t="shared" si="122"/>
        <v>0</v>
      </c>
      <c r="AD148" s="6">
        <f t="shared" si="123"/>
        <v>0</v>
      </c>
      <c r="AE148" s="6">
        <f t="shared" si="124"/>
        <v>0</v>
      </c>
      <c r="AF148" s="6">
        <f t="shared" si="125"/>
        <v>0</v>
      </c>
      <c r="AG148" s="6">
        <f t="shared" si="126"/>
        <v>0</v>
      </c>
      <c r="AH148" s="4">
        <f t="shared" si="127"/>
        <v>0</v>
      </c>
      <c r="AI148" s="7">
        <f t="shared" si="128"/>
        <v>0</v>
      </c>
    </row>
    <row r="149" spans="10:35" ht="18" customHeight="1" x14ac:dyDescent="0.15">
      <c r="J149" s="4"/>
      <c r="K149" s="4"/>
      <c r="N149" s="4">
        <f t="shared" si="108"/>
        <v>0</v>
      </c>
      <c r="O149" s="6">
        <f t="shared" si="109"/>
        <v>0</v>
      </c>
      <c r="P149" s="6">
        <f t="shared" si="110"/>
        <v>0</v>
      </c>
      <c r="Q149" s="6">
        <f t="shared" si="111"/>
        <v>0</v>
      </c>
      <c r="R149" s="6">
        <f t="shared" si="112"/>
        <v>0</v>
      </c>
      <c r="S149" s="1">
        <f t="shared" si="113"/>
        <v>0</v>
      </c>
      <c r="T149" s="4">
        <f t="shared" si="114"/>
        <v>0</v>
      </c>
      <c r="U149" s="4">
        <f t="shared" si="115"/>
        <v>0</v>
      </c>
      <c r="V149" s="15">
        <f t="shared" si="116"/>
        <v>0</v>
      </c>
      <c r="W149" s="1">
        <f t="shared" si="117"/>
        <v>0</v>
      </c>
      <c r="X149" s="15">
        <f t="shared" si="118"/>
        <v>0</v>
      </c>
      <c r="Y149" s="15">
        <f t="shared" si="119"/>
        <v>0</v>
      </c>
      <c r="Z149" s="15"/>
      <c r="AA149" s="4">
        <f t="shared" si="120"/>
        <v>0</v>
      </c>
      <c r="AB149" s="4">
        <f t="shared" si="121"/>
        <v>0</v>
      </c>
      <c r="AC149" s="4">
        <f t="shared" si="122"/>
        <v>0</v>
      </c>
      <c r="AD149" s="6">
        <f t="shared" si="123"/>
        <v>0</v>
      </c>
      <c r="AE149" s="6">
        <f t="shared" si="124"/>
        <v>0</v>
      </c>
      <c r="AF149" s="6">
        <f t="shared" si="125"/>
        <v>0</v>
      </c>
      <c r="AG149" s="6">
        <f t="shared" si="126"/>
        <v>0</v>
      </c>
      <c r="AH149" s="4">
        <f t="shared" si="127"/>
        <v>0</v>
      </c>
      <c r="AI149" s="7">
        <f t="shared" si="128"/>
        <v>0</v>
      </c>
    </row>
    <row r="150" spans="10:35" ht="18" customHeight="1" x14ac:dyDescent="0.15">
      <c r="J150" s="4"/>
      <c r="K150" s="4"/>
      <c r="N150" s="4">
        <f t="shared" si="108"/>
        <v>0</v>
      </c>
      <c r="O150" s="6">
        <f t="shared" si="109"/>
        <v>0</v>
      </c>
      <c r="P150" s="6">
        <f t="shared" si="110"/>
        <v>0</v>
      </c>
      <c r="Q150" s="6">
        <f t="shared" si="111"/>
        <v>0</v>
      </c>
      <c r="R150" s="6">
        <f t="shared" si="112"/>
        <v>0</v>
      </c>
      <c r="S150" s="1">
        <f t="shared" si="113"/>
        <v>0</v>
      </c>
      <c r="T150" s="4">
        <f t="shared" si="114"/>
        <v>0</v>
      </c>
      <c r="U150" s="4">
        <f t="shared" si="115"/>
        <v>0</v>
      </c>
      <c r="V150" s="15">
        <f t="shared" si="116"/>
        <v>0</v>
      </c>
      <c r="W150" s="1">
        <f t="shared" si="117"/>
        <v>0</v>
      </c>
      <c r="X150" s="15">
        <f t="shared" si="118"/>
        <v>0</v>
      </c>
      <c r="Y150" s="15">
        <f t="shared" si="119"/>
        <v>0</v>
      </c>
      <c r="Z150" s="15"/>
      <c r="AA150" s="4">
        <f t="shared" si="120"/>
        <v>0</v>
      </c>
      <c r="AB150" s="4">
        <f t="shared" si="121"/>
        <v>0</v>
      </c>
      <c r="AC150" s="4">
        <f t="shared" si="122"/>
        <v>0</v>
      </c>
      <c r="AD150" s="6">
        <f t="shared" si="123"/>
        <v>0</v>
      </c>
      <c r="AE150" s="6">
        <f t="shared" si="124"/>
        <v>0</v>
      </c>
      <c r="AF150" s="6">
        <f t="shared" si="125"/>
        <v>0</v>
      </c>
      <c r="AG150" s="6">
        <f t="shared" si="126"/>
        <v>0</v>
      </c>
      <c r="AH150" s="4">
        <f t="shared" si="127"/>
        <v>0</v>
      </c>
      <c r="AI150" s="7">
        <f t="shared" si="128"/>
        <v>0</v>
      </c>
    </row>
    <row r="151" spans="10:35" ht="18" customHeight="1" x14ac:dyDescent="0.15">
      <c r="J151" s="4"/>
      <c r="K151" s="4"/>
      <c r="N151" s="4">
        <f t="shared" si="108"/>
        <v>0</v>
      </c>
      <c r="O151" s="6">
        <f t="shared" si="109"/>
        <v>0</v>
      </c>
      <c r="P151" s="6">
        <f t="shared" si="110"/>
        <v>0</v>
      </c>
      <c r="Q151" s="6">
        <f t="shared" si="111"/>
        <v>0</v>
      </c>
      <c r="R151" s="6">
        <f t="shared" si="112"/>
        <v>0</v>
      </c>
      <c r="S151" s="1">
        <f t="shared" si="113"/>
        <v>0</v>
      </c>
      <c r="T151" s="4">
        <f t="shared" si="114"/>
        <v>0</v>
      </c>
      <c r="U151" s="4">
        <f t="shared" si="115"/>
        <v>0</v>
      </c>
      <c r="V151" s="15">
        <f t="shared" si="116"/>
        <v>0</v>
      </c>
      <c r="W151" s="1">
        <f t="shared" si="117"/>
        <v>0</v>
      </c>
      <c r="X151" s="15">
        <f t="shared" si="118"/>
        <v>0</v>
      </c>
      <c r="Y151" s="15">
        <f t="shared" si="119"/>
        <v>0</v>
      </c>
      <c r="Z151" s="15"/>
      <c r="AA151" s="4">
        <f t="shared" si="120"/>
        <v>0</v>
      </c>
      <c r="AB151" s="4">
        <f t="shared" si="121"/>
        <v>0</v>
      </c>
      <c r="AC151" s="4">
        <f t="shared" si="122"/>
        <v>0</v>
      </c>
      <c r="AD151" s="6">
        <f t="shared" si="123"/>
        <v>0</v>
      </c>
      <c r="AE151" s="6">
        <f t="shared" si="124"/>
        <v>0</v>
      </c>
      <c r="AF151" s="6">
        <f t="shared" si="125"/>
        <v>0</v>
      </c>
      <c r="AG151" s="6">
        <f t="shared" si="126"/>
        <v>0</v>
      </c>
      <c r="AH151" s="4">
        <f t="shared" si="127"/>
        <v>0</v>
      </c>
      <c r="AI151" s="7">
        <f t="shared" si="128"/>
        <v>0</v>
      </c>
    </row>
    <row r="152" spans="10:35" ht="18" customHeight="1" x14ac:dyDescent="0.15">
      <c r="J152" s="4"/>
      <c r="K152" s="4"/>
      <c r="N152" s="4">
        <f t="shared" si="108"/>
        <v>0</v>
      </c>
      <c r="O152" s="6">
        <f t="shared" si="109"/>
        <v>0</v>
      </c>
      <c r="P152" s="6">
        <f t="shared" si="110"/>
        <v>0</v>
      </c>
      <c r="Q152" s="6">
        <f t="shared" si="111"/>
        <v>0</v>
      </c>
      <c r="R152" s="6">
        <f t="shared" si="112"/>
        <v>0</v>
      </c>
      <c r="S152" s="1">
        <f t="shared" si="113"/>
        <v>0</v>
      </c>
      <c r="T152" s="4">
        <f t="shared" si="114"/>
        <v>0</v>
      </c>
      <c r="U152" s="4">
        <f t="shared" si="115"/>
        <v>0</v>
      </c>
      <c r="V152" s="15">
        <f t="shared" si="116"/>
        <v>0</v>
      </c>
      <c r="W152" s="1">
        <f t="shared" si="117"/>
        <v>0</v>
      </c>
      <c r="X152" s="15">
        <f t="shared" si="118"/>
        <v>0</v>
      </c>
      <c r="Y152" s="15">
        <f t="shared" si="119"/>
        <v>0</v>
      </c>
      <c r="Z152" s="15"/>
      <c r="AA152" s="4">
        <f t="shared" si="120"/>
        <v>0</v>
      </c>
      <c r="AB152" s="4">
        <f t="shared" si="121"/>
        <v>0</v>
      </c>
      <c r="AC152" s="4">
        <f t="shared" si="122"/>
        <v>0</v>
      </c>
      <c r="AD152" s="6">
        <f t="shared" si="123"/>
        <v>0</v>
      </c>
      <c r="AE152" s="6">
        <f t="shared" si="124"/>
        <v>0</v>
      </c>
      <c r="AF152" s="6">
        <f t="shared" si="125"/>
        <v>0</v>
      </c>
      <c r="AG152" s="6">
        <f t="shared" si="126"/>
        <v>0</v>
      </c>
      <c r="AH152" s="4">
        <f t="shared" si="127"/>
        <v>0</v>
      </c>
      <c r="AI152" s="7">
        <f t="shared" si="128"/>
        <v>0</v>
      </c>
    </row>
    <row r="153" spans="10:35" ht="18" customHeight="1" x14ac:dyDescent="0.15">
      <c r="J153" s="4"/>
      <c r="K153" s="4"/>
      <c r="N153" s="4">
        <f t="shared" si="108"/>
        <v>0</v>
      </c>
      <c r="O153" s="6">
        <f t="shared" si="109"/>
        <v>0</v>
      </c>
      <c r="P153" s="6">
        <f t="shared" si="110"/>
        <v>0</v>
      </c>
      <c r="Q153" s="6">
        <f t="shared" si="111"/>
        <v>0</v>
      </c>
      <c r="R153" s="6">
        <f t="shared" si="112"/>
        <v>0</v>
      </c>
      <c r="S153" s="1">
        <f t="shared" si="113"/>
        <v>0</v>
      </c>
      <c r="T153" s="4">
        <f t="shared" si="114"/>
        <v>0</v>
      </c>
      <c r="U153" s="4">
        <f t="shared" si="115"/>
        <v>0</v>
      </c>
      <c r="V153" s="15">
        <f t="shared" si="116"/>
        <v>0</v>
      </c>
      <c r="W153" s="1">
        <f t="shared" si="117"/>
        <v>0</v>
      </c>
      <c r="X153" s="15">
        <f t="shared" si="118"/>
        <v>0</v>
      </c>
      <c r="Y153" s="15">
        <f t="shared" si="119"/>
        <v>0</v>
      </c>
      <c r="Z153" s="15"/>
      <c r="AA153" s="4">
        <f t="shared" si="120"/>
        <v>0</v>
      </c>
      <c r="AB153" s="4">
        <f t="shared" si="121"/>
        <v>0</v>
      </c>
      <c r="AC153" s="4">
        <f t="shared" si="122"/>
        <v>0</v>
      </c>
      <c r="AD153" s="6">
        <f t="shared" si="123"/>
        <v>0</v>
      </c>
      <c r="AE153" s="6">
        <f t="shared" si="124"/>
        <v>0</v>
      </c>
      <c r="AF153" s="6">
        <f t="shared" si="125"/>
        <v>0</v>
      </c>
      <c r="AG153" s="6">
        <f t="shared" si="126"/>
        <v>0</v>
      </c>
      <c r="AH153" s="4">
        <f t="shared" si="127"/>
        <v>0</v>
      </c>
      <c r="AI153" s="7">
        <f t="shared" si="128"/>
        <v>0</v>
      </c>
    </row>
    <row r="154" spans="10:35" ht="18" customHeight="1" x14ac:dyDescent="0.15">
      <c r="J154" s="4"/>
      <c r="K154" s="4"/>
      <c r="N154" s="4">
        <f t="shared" si="108"/>
        <v>0</v>
      </c>
      <c r="O154" s="6">
        <f t="shared" si="109"/>
        <v>0</v>
      </c>
      <c r="P154" s="6">
        <f t="shared" si="110"/>
        <v>0</v>
      </c>
      <c r="Q154" s="6">
        <f t="shared" si="111"/>
        <v>0</v>
      </c>
      <c r="R154" s="6">
        <f t="shared" si="112"/>
        <v>0</v>
      </c>
      <c r="S154" s="1">
        <f t="shared" si="113"/>
        <v>0</v>
      </c>
      <c r="T154" s="4">
        <f t="shared" si="114"/>
        <v>0</v>
      </c>
      <c r="U154" s="4">
        <f t="shared" si="115"/>
        <v>0</v>
      </c>
      <c r="V154" s="15">
        <f t="shared" si="116"/>
        <v>0</v>
      </c>
      <c r="W154" s="1">
        <f t="shared" si="117"/>
        <v>0</v>
      </c>
      <c r="X154" s="15">
        <f t="shared" si="118"/>
        <v>0</v>
      </c>
      <c r="Y154" s="15">
        <f t="shared" si="119"/>
        <v>0</v>
      </c>
      <c r="Z154" s="15"/>
      <c r="AA154" s="4">
        <f t="shared" si="120"/>
        <v>0</v>
      </c>
      <c r="AB154" s="4">
        <f t="shared" si="121"/>
        <v>0</v>
      </c>
      <c r="AC154" s="4">
        <f t="shared" si="122"/>
        <v>0</v>
      </c>
      <c r="AD154" s="6">
        <f t="shared" si="123"/>
        <v>0</v>
      </c>
      <c r="AE154" s="6">
        <f t="shared" si="124"/>
        <v>0</v>
      </c>
      <c r="AF154" s="6">
        <f t="shared" si="125"/>
        <v>0</v>
      </c>
      <c r="AG154" s="6">
        <f t="shared" si="126"/>
        <v>0</v>
      </c>
      <c r="AH154" s="4">
        <f t="shared" si="127"/>
        <v>0</v>
      </c>
      <c r="AI154" s="7">
        <f t="shared" si="128"/>
        <v>0</v>
      </c>
    </row>
    <row r="155" spans="10:35" ht="18" customHeight="1" x14ac:dyDescent="0.15">
      <c r="J155" s="4"/>
      <c r="K155" s="4"/>
      <c r="N155" s="4">
        <f t="shared" si="108"/>
        <v>0</v>
      </c>
      <c r="O155" s="6">
        <f t="shared" si="109"/>
        <v>0</v>
      </c>
      <c r="P155" s="6">
        <f t="shared" si="110"/>
        <v>0</v>
      </c>
      <c r="Q155" s="6">
        <f t="shared" si="111"/>
        <v>0</v>
      </c>
      <c r="R155" s="6">
        <f t="shared" si="112"/>
        <v>0</v>
      </c>
      <c r="S155" s="1">
        <f t="shared" si="113"/>
        <v>0</v>
      </c>
      <c r="T155" s="4">
        <f t="shared" si="114"/>
        <v>0</v>
      </c>
      <c r="U155" s="4">
        <f t="shared" si="115"/>
        <v>0</v>
      </c>
      <c r="V155" s="15">
        <f t="shared" si="116"/>
        <v>0</v>
      </c>
      <c r="W155" s="1">
        <f t="shared" si="117"/>
        <v>0</v>
      </c>
      <c r="X155" s="15">
        <f t="shared" si="118"/>
        <v>0</v>
      </c>
      <c r="Y155" s="15">
        <f t="shared" si="119"/>
        <v>0</v>
      </c>
      <c r="Z155" s="15"/>
      <c r="AA155" s="4">
        <f t="shared" si="120"/>
        <v>0</v>
      </c>
      <c r="AB155" s="4">
        <f t="shared" si="121"/>
        <v>0</v>
      </c>
      <c r="AC155" s="4">
        <f t="shared" si="122"/>
        <v>0</v>
      </c>
      <c r="AD155" s="6">
        <f t="shared" si="123"/>
        <v>0</v>
      </c>
      <c r="AE155" s="6">
        <f t="shared" si="124"/>
        <v>0</v>
      </c>
      <c r="AF155" s="6">
        <f t="shared" si="125"/>
        <v>0</v>
      </c>
      <c r="AG155" s="6">
        <f t="shared" si="126"/>
        <v>0</v>
      </c>
      <c r="AH155" s="4">
        <f t="shared" si="127"/>
        <v>0</v>
      </c>
      <c r="AI155" s="7">
        <f t="shared" si="128"/>
        <v>0</v>
      </c>
    </row>
    <row r="156" spans="10:35" ht="18" customHeight="1" x14ac:dyDescent="0.15">
      <c r="J156" s="4"/>
      <c r="K156" s="4"/>
      <c r="N156" s="4">
        <f t="shared" si="108"/>
        <v>0</v>
      </c>
      <c r="O156" s="6">
        <f t="shared" si="109"/>
        <v>0</v>
      </c>
      <c r="P156" s="6">
        <f t="shared" si="110"/>
        <v>0</v>
      </c>
      <c r="Q156" s="6">
        <f t="shared" si="111"/>
        <v>0</v>
      </c>
      <c r="R156" s="6">
        <f t="shared" si="112"/>
        <v>0</v>
      </c>
      <c r="S156" s="1">
        <f t="shared" si="113"/>
        <v>0</v>
      </c>
      <c r="T156" s="4">
        <f t="shared" si="114"/>
        <v>0</v>
      </c>
      <c r="U156" s="4">
        <f t="shared" si="115"/>
        <v>0</v>
      </c>
      <c r="V156" s="15">
        <f t="shared" si="116"/>
        <v>0</v>
      </c>
      <c r="W156" s="1">
        <f t="shared" si="117"/>
        <v>0</v>
      </c>
      <c r="X156" s="15">
        <f t="shared" si="118"/>
        <v>0</v>
      </c>
      <c r="Y156" s="15">
        <f t="shared" si="119"/>
        <v>0</v>
      </c>
      <c r="Z156" s="15"/>
      <c r="AA156" s="4">
        <f t="shared" si="120"/>
        <v>0</v>
      </c>
      <c r="AB156" s="4">
        <f t="shared" si="121"/>
        <v>0</v>
      </c>
      <c r="AC156" s="4">
        <f t="shared" si="122"/>
        <v>0</v>
      </c>
      <c r="AD156" s="6">
        <f t="shared" si="123"/>
        <v>0</v>
      </c>
      <c r="AE156" s="6">
        <f t="shared" si="124"/>
        <v>0</v>
      </c>
      <c r="AF156" s="6">
        <f t="shared" si="125"/>
        <v>0</v>
      </c>
      <c r="AG156" s="6">
        <f t="shared" si="126"/>
        <v>0</v>
      </c>
      <c r="AH156" s="4">
        <f t="shared" si="127"/>
        <v>0</v>
      </c>
      <c r="AI156" s="7">
        <f t="shared" si="128"/>
        <v>0</v>
      </c>
    </row>
    <row r="157" spans="10:35" ht="18" customHeight="1" x14ac:dyDescent="0.15">
      <c r="J157" s="4"/>
      <c r="K157" s="4"/>
      <c r="N157" s="4">
        <f t="shared" si="108"/>
        <v>0</v>
      </c>
      <c r="O157" s="6">
        <f t="shared" si="109"/>
        <v>0</v>
      </c>
      <c r="P157" s="6">
        <f t="shared" si="110"/>
        <v>0</v>
      </c>
      <c r="Q157" s="6">
        <f t="shared" si="111"/>
        <v>0</v>
      </c>
      <c r="R157" s="6">
        <f t="shared" si="112"/>
        <v>0</v>
      </c>
      <c r="S157" s="1">
        <f t="shared" si="113"/>
        <v>0</v>
      </c>
      <c r="T157" s="4">
        <f t="shared" si="114"/>
        <v>0</v>
      </c>
      <c r="U157" s="4">
        <f t="shared" si="115"/>
        <v>0</v>
      </c>
      <c r="V157" s="15">
        <f t="shared" si="116"/>
        <v>0</v>
      </c>
      <c r="W157" s="1">
        <f t="shared" si="117"/>
        <v>0</v>
      </c>
      <c r="X157" s="15">
        <f t="shared" si="118"/>
        <v>0</v>
      </c>
      <c r="Y157" s="15">
        <f t="shared" si="119"/>
        <v>0</v>
      </c>
      <c r="Z157" s="15"/>
      <c r="AA157" s="4">
        <f t="shared" si="120"/>
        <v>0</v>
      </c>
      <c r="AB157" s="4">
        <f t="shared" si="121"/>
        <v>0</v>
      </c>
      <c r="AC157" s="4">
        <f t="shared" si="122"/>
        <v>0</v>
      </c>
      <c r="AD157" s="6">
        <f t="shared" si="123"/>
        <v>0</v>
      </c>
      <c r="AE157" s="6">
        <f t="shared" si="124"/>
        <v>0</v>
      </c>
      <c r="AF157" s="6">
        <f t="shared" si="125"/>
        <v>0</v>
      </c>
      <c r="AG157" s="6">
        <f t="shared" si="126"/>
        <v>0</v>
      </c>
      <c r="AH157" s="4">
        <f t="shared" si="127"/>
        <v>0</v>
      </c>
      <c r="AI157" s="7">
        <f t="shared" si="128"/>
        <v>0</v>
      </c>
    </row>
    <row r="158" spans="10:35" ht="18" customHeight="1" x14ac:dyDescent="0.15">
      <c r="J158" s="4"/>
      <c r="K158" s="4"/>
      <c r="N158" s="4">
        <f t="shared" si="108"/>
        <v>0</v>
      </c>
      <c r="O158" s="6">
        <f t="shared" si="109"/>
        <v>0</v>
      </c>
      <c r="P158" s="6">
        <f t="shared" si="110"/>
        <v>0</v>
      </c>
      <c r="Q158" s="6">
        <f t="shared" si="111"/>
        <v>0</v>
      </c>
      <c r="R158" s="6">
        <f t="shared" si="112"/>
        <v>0</v>
      </c>
      <c r="S158" s="1">
        <f t="shared" si="113"/>
        <v>0</v>
      </c>
      <c r="T158" s="4">
        <f t="shared" si="114"/>
        <v>0</v>
      </c>
      <c r="U158" s="4">
        <f t="shared" si="115"/>
        <v>0</v>
      </c>
      <c r="V158" s="15">
        <f t="shared" si="116"/>
        <v>0</v>
      </c>
      <c r="W158" s="1">
        <f t="shared" si="117"/>
        <v>0</v>
      </c>
      <c r="X158" s="15">
        <f t="shared" si="118"/>
        <v>0</v>
      </c>
      <c r="Y158" s="15">
        <f t="shared" si="119"/>
        <v>0</v>
      </c>
      <c r="Z158" s="15"/>
      <c r="AA158" s="4">
        <f t="shared" si="120"/>
        <v>0</v>
      </c>
      <c r="AB158" s="4">
        <f t="shared" si="121"/>
        <v>0</v>
      </c>
      <c r="AC158" s="4">
        <f t="shared" si="122"/>
        <v>0</v>
      </c>
      <c r="AD158" s="6">
        <f t="shared" si="123"/>
        <v>0</v>
      </c>
      <c r="AE158" s="6">
        <f t="shared" si="124"/>
        <v>0</v>
      </c>
      <c r="AF158" s="6">
        <f t="shared" si="125"/>
        <v>0</v>
      </c>
      <c r="AG158" s="6">
        <f t="shared" si="126"/>
        <v>0</v>
      </c>
      <c r="AH158" s="4">
        <f t="shared" si="127"/>
        <v>0</v>
      </c>
      <c r="AI158" s="7">
        <f t="shared" si="128"/>
        <v>0</v>
      </c>
    </row>
    <row r="159" spans="10:35" ht="18" customHeight="1" x14ac:dyDescent="0.15">
      <c r="J159" s="4"/>
      <c r="K159" s="4"/>
      <c r="N159" s="4">
        <f t="shared" si="108"/>
        <v>0</v>
      </c>
      <c r="O159" s="6">
        <f t="shared" si="109"/>
        <v>0</v>
      </c>
      <c r="P159" s="6">
        <f t="shared" si="110"/>
        <v>0</v>
      </c>
      <c r="Q159" s="6">
        <f t="shared" si="111"/>
        <v>0</v>
      </c>
      <c r="R159" s="6">
        <f t="shared" si="112"/>
        <v>0</v>
      </c>
      <c r="S159" s="1">
        <f t="shared" si="113"/>
        <v>0</v>
      </c>
      <c r="T159" s="4">
        <f t="shared" si="114"/>
        <v>0</v>
      </c>
      <c r="U159" s="4">
        <f t="shared" si="115"/>
        <v>0</v>
      </c>
      <c r="V159" s="15">
        <f t="shared" si="116"/>
        <v>0</v>
      </c>
      <c r="W159" s="1">
        <f t="shared" si="117"/>
        <v>0</v>
      </c>
      <c r="X159" s="15">
        <f t="shared" si="118"/>
        <v>0</v>
      </c>
      <c r="Y159" s="15">
        <f t="shared" si="119"/>
        <v>0</v>
      </c>
      <c r="Z159" s="15"/>
      <c r="AA159" s="4">
        <f t="shared" si="120"/>
        <v>0</v>
      </c>
      <c r="AB159" s="4">
        <f t="shared" si="121"/>
        <v>0</v>
      </c>
      <c r="AC159" s="4">
        <f t="shared" si="122"/>
        <v>0</v>
      </c>
      <c r="AD159" s="6">
        <f t="shared" si="123"/>
        <v>0</v>
      </c>
      <c r="AE159" s="6">
        <f t="shared" si="124"/>
        <v>0</v>
      </c>
      <c r="AF159" s="6">
        <f t="shared" si="125"/>
        <v>0</v>
      </c>
      <c r="AG159" s="6">
        <f t="shared" si="126"/>
        <v>0</v>
      </c>
      <c r="AH159" s="4">
        <f t="shared" si="127"/>
        <v>0</v>
      </c>
      <c r="AI159" s="7">
        <f t="shared" si="128"/>
        <v>0</v>
      </c>
    </row>
    <row r="160" spans="10:35" ht="18" customHeight="1" x14ac:dyDescent="0.15">
      <c r="J160" s="4"/>
      <c r="K160" s="4"/>
      <c r="N160" s="4">
        <f t="shared" si="108"/>
        <v>0</v>
      </c>
      <c r="O160" s="6">
        <f t="shared" si="109"/>
        <v>0</v>
      </c>
      <c r="P160" s="6">
        <f t="shared" si="110"/>
        <v>0</v>
      </c>
      <c r="Q160" s="6">
        <f t="shared" si="111"/>
        <v>0</v>
      </c>
      <c r="R160" s="6">
        <f t="shared" si="112"/>
        <v>0</v>
      </c>
      <c r="S160" s="1">
        <f t="shared" si="113"/>
        <v>0</v>
      </c>
      <c r="T160" s="4">
        <f t="shared" si="114"/>
        <v>0</v>
      </c>
      <c r="U160" s="4">
        <f t="shared" si="115"/>
        <v>0</v>
      </c>
      <c r="V160" s="15">
        <f t="shared" si="116"/>
        <v>0</v>
      </c>
      <c r="W160" s="1">
        <f t="shared" si="117"/>
        <v>0</v>
      </c>
      <c r="X160" s="15">
        <f t="shared" si="118"/>
        <v>0</v>
      </c>
      <c r="Y160" s="15">
        <f t="shared" si="119"/>
        <v>0</v>
      </c>
      <c r="Z160" s="15"/>
      <c r="AA160" s="4">
        <f t="shared" si="120"/>
        <v>0</v>
      </c>
      <c r="AB160" s="4">
        <f t="shared" si="121"/>
        <v>0</v>
      </c>
      <c r="AC160" s="4">
        <f t="shared" si="122"/>
        <v>0</v>
      </c>
      <c r="AD160" s="6">
        <f t="shared" si="123"/>
        <v>0</v>
      </c>
      <c r="AE160" s="6">
        <f t="shared" si="124"/>
        <v>0</v>
      </c>
      <c r="AF160" s="6">
        <f t="shared" si="125"/>
        <v>0</v>
      </c>
      <c r="AG160" s="6">
        <f t="shared" si="126"/>
        <v>0</v>
      </c>
      <c r="AH160" s="4">
        <f t="shared" si="127"/>
        <v>0</v>
      </c>
      <c r="AI160" s="7">
        <f t="shared" si="128"/>
        <v>0</v>
      </c>
    </row>
    <row r="161" spans="10:35" ht="18" customHeight="1" x14ac:dyDescent="0.15">
      <c r="J161" s="4"/>
      <c r="K161" s="4"/>
      <c r="N161" s="4">
        <f t="shared" si="108"/>
        <v>0</v>
      </c>
      <c r="O161" s="6">
        <f t="shared" si="109"/>
        <v>0</v>
      </c>
      <c r="P161" s="6">
        <f t="shared" si="110"/>
        <v>0</v>
      </c>
      <c r="Q161" s="6">
        <f t="shared" si="111"/>
        <v>0</v>
      </c>
      <c r="R161" s="6">
        <f t="shared" si="112"/>
        <v>0</v>
      </c>
      <c r="S161" s="1">
        <f t="shared" si="113"/>
        <v>0</v>
      </c>
      <c r="T161" s="4">
        <f t="shared" si="114"/>
        <v>0</v>
      </c>
      <c r="U161" s="4">
        <f t="shared" si="115"/>
        <v>0</v>
      </c>
      <c r="V161" s="15">
        <f t="shared" si="116"/>
        <v>0</v>
      </c>
      <c r="W161" s="1">
        <f t="shared" si="117"/>
        <v>0</v>
      </c>
      <c r="X161" s="15">
        <f t="shared" si="118"/>
        <v>0</v>
      </c>
      <c r="Y161" s="15">
        <f t="shared" si="119"/>
        <v>0</v>
      </c>
      <c r="Z161" s="15"/>
      <c r="AA161" s="4">
        <f t="shared" si="120"/>
        <v>0</v>
      </c>
      <c r="AB161" s="4">
        <f t="shared" si="121"/>
        <v>0</v>
      </c>
      <c r="AC161" s="4">
        <f t="shared" si="122"/>
        <v>0</v>
      </c>
      <c r="AD161" s="6">
        <f t="shared" si="123"/>
        <v>0</v>
      </c>
      <c r="AE161" s="6">
        <f t="shared" si="124"/>
        <v>0</v>
      </c>
      <c r="AF161" s="6">
        <f t="shared" si="125"/>
        <v>0</v>
      </c>
      <c r="AG161" s="6">
        <f t="shared" si="126"/>
        <v>0</v>
      </c>
      <c r="AH161" s="4">
        <f t="shared" si="127"/>
        <v>0</v>
      </c>
      <c r="AI161" s="7">
        <f t="shared" si="128"/>
        <v>0</v>
      </c>
    </row>
    <row r="162" spans="10:35" ht="18" customHeight="1" x14ac:dyDescent="0.15">
      <c r="J162" s="4"/>
      <c r="K162" s="4"/>
      <c r="N162" s="4">
        <f t="shared" ref="N162:N187" si="129">J162-(L162*(EXP(0.0193*I162/1000)-1))</f>
        <v>0</v>
      </c>
      <c r="O162" s="6">
        <f t="shared" ref="O162:O187" si="130">IF(ISBLANK(I162),0,((N162/S162)-1)*10000)</f>
        <v>0</v>
      </c>
      <c r="P162" s="6">
        <f t="shared" ref="P162:P187" si="131">0.7*K162/0.00002</f>
        <v>0</v>
      </c>
      <c r="Q162" s="6">
        <f t="shared" ref="Q162:Q187" si="132">IF(ISBLANK(I162),0,(1/0.0193)*LN(1+((J162-0.28325)/(L162-0.0384))))</f>
        <v>0</v>
      </c>
      <c r="R162" s="6">
        <f t="shared" ref="R162:R187" si="133">IF(ISBLANK(I162),0,(I162/1000)+((1/0.0193)*LN(1+((N162-T162)/(0.015-0.0384)))))</f>
        <v>0</v>
      </c>
      <c r="S162" s="1">
        <f t="shared" ref="S162:S187" si="134">IF(ISBLANK(I162),0,0.282772-(0.0332*(EXP(0.0193*I162/1000)-1)))</f>
        <v>0</v>
      </c>
      <c r="T162" s="4">
        <f t="shared" ref="T162:T187" si="135">IF(ISBLANK(I162),0,0.283251-(0.0384*(EXP(0.0193*I162/1000)-1)))</f>
        <v>0</v>
      </c>
      <c r="U162" s="4">
        <f t="shared" ref="U162:U187" si="136">J162-(L162*(EXP(0.01865*I162/1000)-1))</f>
        <v>0</v>
      </c>
      <c r="V162" s="15">
        <f t="shared" ref="V162:V187" si="137">IF(ISBLANK(I162),0,((U162/AA162)-1)*10000)</f>
        <v>0</v>
      </c>
      <c r="W162" s="1">
        <f t="shared" ref="W162:W187" si="138">0.7*K162/0.00002</f>
        <v>0</v>
      </c>
      <c r="X162" s="15">
        <f t="shared" ref="X162:X187" si="139">IF(ISBLANK(I162),0,(1/0.01865)*LN(1+((J162-0.28325)/(L162-0.0384))))</f>
        <v>0</v>
      </c>
      <c r="Y162" s="15">
        <f t="shared" ref="Y162:Y187" si="140">IF(ISBLANK(I162),0,(I162/1000)+((1/0.01865)*LN(1+((U162-AB162)/(0.015-0.0384)))))</f>
        <v>0</v>
      </c>
      <c r="Z162" s="15"/>
      <c r="AA162" s="4">
        <f t="shared" ref="AA162:AA187" si="141">IF(ISBLANK(I162),0,0.282772-(0.0332*(EXP(0.01865*I162/1000)-1)))</f>
        <v>0</v>
      </c>
      <c r="AB162" s="4">
        <f t="shared" ref="AB162:AB187" si="142">IF(ISBLANK(I162),0,0.283251-(0.0384*(EXP(0.01865*I162/1000)-1)))</f>
        <v>0</v>
      </c>
      <c r="AC162" s="4">
        <f t="shared" ref="AC162:AC187" si="143">J162-(L162*(EXP(0.01983*I162/1000)-1))</f>
        <v>0</v>
      </c>
      <c r="AD162" s="6">
        <f t="shared" ref="AD162:AD187" si="144">IF(ISBLANK(I162),0,((AC162/AH162)-1)*10000)</f>
        <v>0</v>
      </c>
      <c r="AE162" s="6">
        <f t="shared" ref="AE162:AE187" si="145">0.7*K162/0.00002</f>
        <v>0</v>
      </c>
      <c r="AF162" s="6">
        <f t="shared" ref="AF162:AF187" si="146">IF(ISBLANK(I162),0,(1/0.01983)*LN(1+((J162-0.28325)/(L162-0.0384))))</f>
        <v>0</v>
      </c>
      <c r="AG162" s="6">
        <f t="shared" ref="AG162:AG187" si="147">IF(ISBLANK(I162),0,(I162/1000)+((1/0.01983)*LN(1+((AC162-AI162)/(0.015-0.0384)))))</f>
        <v>0</v>
      </c>
      <c r="AH162" s="4">
        <f t="shared" ref="AH162:AH187" si="148">IF(ISBLANK(I162),0,0.282772-(0.0332*(EXP(0.01983*I162/1000)-1)))</f>
        <v>0</v>
      </c>
      <c r="AI162" s="7">
        <f t="shared" ref="AI162:AI187" si="149">IF(ISBLANK(I162),0,0.283251-(0.0384*(EXP(0.01983*I162/1000)-1)))</f>
        <v>0</v>
      </c>
    </row>
    <row r="163" spans="10:35" ht="18" customHeight="1" x14ac:dyDescent="0.15">
      <c r="J163" s="4"/>
      <c r="K163" s="4"/>
      <c r="N163" s="4">
        <f t="shared" si="129"/>
        <v>0</v>
      </c>
      <c r="O163" s="6">
        <f t="shared" si="130"/>
        <v>0</v>
      </c>
      <c r="P163" s="6">
        <f t="shared" si="131"/>
        <v>0</v>
      </c>
      <c r="Q163" s="6">
        <f t="shared" si="132"/>
        <v>0</v>
      </c>
      <c r="R163" s="6">
        <f t="shared" si="133"/>
        <v>0</v>
      </c>
      <c r="S163" s="1">
        <f t="shared" si="134"/>
        <v>0</v>
      </c>
      <c r="T163" s="4">
        <f t="shared" si="135"/>
        <v>0</v>
      </c>
      <c r="U163" s="4">
        <f t="shared" si="136"/>
        <v>0</v>
      </c>
      <c r="V163" s="15">
        <f t="shared" si="137"/>
        <v>0</v>
      </c>
      <c r="W163" s="1">
        <f t="shared" si="138"/>
        <v>0</v>
      </c>
      <c r="X163" s="15">
        <f t="shared" si="139"/>
        <v>0</v>
      </c>
      <c r="Y163" s="15">
        <f t="shared" si="140"/>
        <v>0</v>
      </c>
      <c r="Z163" s="15"/>
      <c r="AA163" s="4">
        <f t="shared" si="141"/>
        <v>0</v>
      </c>
      <c r="AB163" s="4">
        <f t="shared" si="142"/>
        <v>0</v>
      </c>
      <c r="AC163" s="4">
        <f t="shared" si="143"/>
        <v>0</v>
      </c>
      <c r="AD163" s="6">
        <f t="shared" si="144"/>
        <v>0</v>
      </c>
      <c r="AE163" s="6">
        <f t="shared" si="145"/>
        <v>0</v>
      </c>
      <c r="AF163" s="6">
        <f t="shared" si="146"/>
        <v>0</v>
      </c>
      <c r="AG163" s="6">
        <f t="shared" si="147"/>
        <v>0</v>
      </c>
      <c r="AH163" s="4">
        <f t="shared" si="148"/>
        <v>0</v>
      </c>
      <c r="AI163" s="7">
        <f t="shared" si="149"/>
        <v>0</v>
      </c>
    </row>
    <row r="164" spans="10:35" ht="18" customHeight="1" x14ac:dyDescent="0.15">
      <c r="J164" s="4"/>
      <c r="K164" s="4"/>
      <c r="N164" s="4">
        <f t="shared" si="129"/>
        <v>0</v>
      </c>
      <c r="O164" s="6">
        <f t="shared" si="130"/>
        <v>0</v>
      </c>
      <c r="P164" s="6">
        <f t="shared" si="131"/>
        <v>0</v>
      </c>
      <c r="Q164" s="6">
        <f t="shared" si="132"/>
        <v>0</v>
      </c>
      <c r="R164" s="6">
        <f t="shared" si="133"/>
        <v>0</v>
      </c>
      <c r="S164" s="1">
        <f t="shared" si="134"/>
        <v>0</v>
      </c>
      <c r="T164" s="4">
        <f t="shared" si="135"/>
        <v>0</v>
      </c>
      <c r="U164" s="4">
        <f t="shared" si="136"/>
        <v>0</v>
      </c>
      <c r="V164" s="15">
        <f t="shared" si="137"/>
        <v>0</v>
      </c>
      <c r="W164" s="1">
        <f t="shared" si="138"/>
        <v>0</v>
      </c>
      <c r="X164" s="15">
        <f t="shared" si="139"/>
        <v>0</v>
      </c>
      <c r="Y164" s="15">
        <f t="shared" si="140"/>
        <v>0</v>
      </c>
      <c r="Z164" s="15"/>
      <c r="AA164" s="4">
        <f t="shared" si="141"/>
        <v>0</v>
      </c>
      <c r="AB164" s="4">
        <f t="shared" si="142"/>
        <v>0</v>
      </c>
      <c r="AC164" s="4">
        <f t="shared" si="143"/>
        <v>0</v>
      </c>
      <c r="AD164" s="6">
        <f t="shared" si="144"/>
        <v>0</v>
      </c>
      <c r="AE164" s="6">
        <f t="shared" si="145"/>
        <v>0</v>
      </c>
      <c r="AF164" s="6">
        <f t="shared" si="146"/>
        <v>0</v>
      </c>
      <c r="AG164" s="6">
        <f t="shared" si="147"/>
        <v>0</v>
      </c>
      <c r="AH164" s="4">
        <f t="shared" si="148"/>
        <v>0</v>
      </c>
      <c r="AI164" s="7">
        <f t="shared" si="149"/>
        <v>0</v>
      </c>
    </row>
    <row r="165" spans="10:35" ht="18" customHeight="1" x14ac:dyDescent="0.15">
      <c r="J165" s="4"/>
      <c r="K165" s="4"/>
      <c r="N165" s="4">
        <f t="shared" si="129"/>
        <v>0</v>
      </c>
      <c r="O165" s="6">
        <f t="shared" si="130"/>
        <v>0</v>
      </c>
      <c r="P165" s="6">
        <f t="shared" si="131"/>
        <v>0</v>
      </c>
      <c r="Q165" s="6">
        <f t="shared" si="132"/>
        <v>0</v>
      </c>
      <c r="R165" s="6">
        <f t="shared" si="133"/>
        <v>0</v>
      </c>
      <c r="S165" s="1">
        <f t="shared" si="134"/>
        <v>0</v>
      </c>
      <c r="T165" s="4">
        <f t="shared" si="135"/>
        <v>0</v>
      </c>
      <c r="U165" s="4">
        <f t="shared" si="136"/>
        <v>0</v>
      </c>
      <c r="V165" s="15">
        <f t="shared" si="137"/>
        <v>0</v>
      </c>
      <c r="W165" s="1">
        <f t="shared" si="138"/>
        <v>0</v>
      </c>
      <c r="X165" s="15">
        <f t="shared" si="139"/>
        <v>0</v>
      </c>
      <c r="Y165" s="15">
        <f t="shared" si="140"/>
        <v>0</v>
      </c>
      <c r="Z165" s="15"/>
      <c r="AA165" s="4">
        <f t="shared" si="141"/>
        <v>0</v>
      </c>
      <c r="AB165" s="4">
        <f t="shared" si="142"/>
        <v>0</v>
      </c>
      <c r="AC165" s="4">
        <f t="shared" si="143"/>
        <v>0</v>
      </c>
      <c r="AD165" s="6">
        <f t="shared" si="144"/>
        <v>0</v>
      </c>
      <c r="AE165" s="6">
        <f t="shared" si="145"/>
        <v>0</v>
      </c>
      <c r="AF165" s="6">
        <f t="shared" si="146"/>
        <v>0</v>
      </c>
      <c r="AG165" s="6">
        <f t="shared" si="147"/>
        <v>0</v>
      </c>
      <c r="AH165" s="4">
        <f t="shared" si="148"/>
        <v>0</v>
      </c>
      <c r="AI165" s="7">
        <f t="shared" si="149"/>
        <v>0</v>
      </c>
    </row>
    <row r="166" spans="10:35" ht="18" customHeight="1" x14ac:dyDescent="0.15">
      <c r="J166" s="4"/>
      <c r="K166" s="4"/>
      <c r="N166" s="4">
        <f t="shared" si="129"/>
        <v>0</v>
      </c>
      <c r="O166" s="6">
        <f t="shared" si="130"/>
        <v>0</v>
      </c>
      <c r="P166" s="6">
        <f t="shared" si="131"/>
        <v>0</v>
      </c>
      <c r="Q166" s="6">
        <f t="shared" si="132"/>
        <v>0</v>
      </c>
      <c r="R166" s="6">
        <f t="shared" si="133"/>
        <v>0</v>
      </c>
      <c r="S166" s="1">
        <f t="shared" si="134"/>
        <v>0</v>
      </c>
      <c r="T166" s="4">
        <f t="shared" si="135"/>
        <v>0</v>
      </c>
      <c r="U166" s="4">
        <f t="shared" si="136"/>
        <v>0</v>
      </c>
      <c r="V166" s="15">
        <f t="shared" si="137"/>
        <v>0</v>
      </c>
      <c r="W166" s="1">
        <f t="shared" si="138"/>
        <v>0</v>
      </c>
      <c r="X166" s="15">
        <f t="shared" si="139"/>
        <v>0</v>
      </c>
      <c r="Y166" s="15">
        <f t="shared" si="140"/>
        <v>0</v>
      </c>
      <c r="Z166" s="15"/>
      <c r="AA166" s="4">
        <f t="shared" si="141"/>
        <v>0</v>
      </c>
      <c r="AB166" s="4">
        <f t="shared" si="142"/>
        <v>0</v>
      </c>
      <c r="AC166" s="4">
        <f t="shared" si="143"/>
        <v>0</v>
      </c>
      <c r="AD166" s="6">
        <f t="shared" si="144"/>
        <v>0</v>
      </c>
      <c r="AE166" s="6">
        <f t="shared" si="145"/>
        <v>0</v>
      </c>
      <c r="AF166" s="6">
        <f t="shared" si="146"/>
        <v>0</v>
      </c>
      <c r="AG166" s="6">
        <f t="shared" si="147"/>
        <v>0</v>
      </c>
      <c r="AH166" s="4">
        <f t="shared" si="148"/>
        <v>0</v>
      </c>
      <c r="AI166" s="7">
        <f t="shared" si="149"/>
        <v>0</v>
      </c>
    </row>
    <row r="167" spans="10:35" ht="18" customHeight="1" x14ac:dyDescent="0.15">
      <c r="J167" s="4"/>
      <c r="K167" s="4"/>
      <c r="N167" s="4">
        <f t="shared" si="129"/>
        <v>0</v>
      </c>
      <c r="O167" s="6">
        <f t="shared" si="130"/>
        <v>0</v>
      </c>
      <c r="P167" s="6">
        <f t="shared" si="131"/>
        <v>0</v>
      </c>
      <c r="Q167" s="6">
        <f t="shared" si="132"/>
        <v>0</v>
      </c>
      <c r="R167" s="6">
        <f t="shared" si="133"/>
        <v>0</v>
      </c>
      <c r="S167" s="1">
        <f t="shared" si="134"/>
        <v>0</v>
      </c>
      <c r="T167" s="4">
        <f t="shared" si="135"/>
        <v>0</v>
      </c>
      <c r="U167" s="4">
        <f t="shared" si="136"/>
        <v>0</v>
      </c>
      <c r="V167" s="15">
        <f t="shared" si="137"/>
        <v>0</v>
      </c>
      <c r="W167" s="1">
        <f t="shared" si="138"/>
        <v>0</v>
      </c>
      <c r="X167" s="15">
        <f t="shared" si="139"/>
        <v>0</v>
      </c>
      <c r="Y167" s="15">
        <f t="shared" si="140"/>
        <v>0</v>
      </c>
      <c r="Z167" s="15"/>
      <c r="AA167" s="4">
        <f t="shared" si="141"/>
        <v>0</v>
      </c>
      <c r="AB167" s="4">
        <f t="shared" si="142"/>
        <v>0</v>
      </c>
      <c r="AC167" s="4">
        <f t="shared" si="143"/>
        <v>0</v>
      </c>
      <c r="AD167" s="6">
        <f t="shared" si="144"/>
        <v>0</v>
      </c>
      <c r="AE167" s="6">
        <f t="shared" si="145"/>
        <v>0</v>
      </c>
      <c r="AF167" s="6">
        <f t="shared" si="146"/>
        <v>0</v>
      </c>
      <c r="AG167" s="6">
        <f t="shared" si="147"/>
        <v>0</v>
      </c>
      <c r="AH167" s="4">
        <f t="shared" si="148"/>
        <v>0</v>
      </c>
      <c r="AI167" s="7">
        <f t="shared" si="149"/>
        <v>0</v>
      </c>
    </row>
    <row r="168" spans="10:35" ht="18" customHeight="1" x14ac:dyDescent="0.15">
      <c r="J168" s="4"/>
      <c r="K168" s="4"/>
      <c r="N168" s="4">
        <f t="shared" si="129"/>
        <v>0</v>
      </c>
      <c r="O168" s="6">
        <f t="shared" si="130"/>
        <v>0</v>
      </c>
      <c r="P168" s="6">
        <f t="shared" si="131"/>
        <v>0</v>
      </c>
      <c r="Q168" s="6">
        <f t="shared" si="132"/>
        <v>0</v>
      </c>
      <c r="R168" s="6">
        <f t="shared" si="133"/>
        <v>0</v>
      </c>
      <c r="S168" s="1">
        <f t="shared" si="134"/>
        <v>0</v>
      </c>
      <c r="T168" s="4">
        <f t="shared" si="135"/>
        <v>0</v>
      </c>
      <c r="U168" s="4">
        <f t="shared" si="136"/>
        <v>0</v>
      </c>
      <c r="V168" s="15">
        <f t="shared" si="137"/>
        <v>0</v>
      </c>
      <c r="W168" s="1">
        <f t="shared" si="138"/>
        <v>0</v>
      </c>
      <c r="X168" s="15">
        <f t="shared" si="139"/>
        <v>0</v>
      </c>
      <c r="Y168" s="15">
        <f t="shared" si="140"/>
        <v>0</v>
      </c>
      <c r="Z168" s="15"/>
      <c r="AA168" s="4">
        <f t="shared" si="141"/>
        <v>0</v>
      </c>
      <c r="AB168" s="4">
        <f t="shared" si="142"/>
        <v>0</v>
      </c>
      <c r="AC168" s="4">
        <f t="shared" si="143"/>
        <v>0</v>
      </c>
      <c r="AD168" s="6">
        <f t="shared" si="144"/>
        <v>0</v>
      </c>
      <c r="AE168" s="6">
        <f t="shared" si="145"/>
        <v>0</v>
      </c>
      <c r="AF168" s="6">
        <f t="shared" si="146"/>
        <v>0</v>
      </c>
      <c r="AG168" s="6">
        <f t="shared" si="147"/>
        <v>0</v>
      </c>
      <c r="AH168" s="4">
        <f t="shared" si="148"/>
        <v>0</v>
      </c>
      <c r="AI168" s="7">
        <f t="shared" si="149"/>
        <v>0</v>
      </c>
    </row>
    <row r="169" spans="10:35" ht="18" customHeight="1" x14ac:dyDescent="0.15">
      <c r="J169" s="4"/>
      <c r="K169" s="4"/>
      <c r="N169" s="4">
        <f t="shared" si="129"/>
        <v>0</v>
      </c>
      <c r="O169" s="6">
        <f t="shared" si="130"/>
        <v>0</v>
      </c>
      <c r="P169" s="6">
        <f t="shared" si="131"/>
        <v>0</v>
      </c>
      <c r="Q169" s="6">
        <f t="shared" si="132"/>
        <v>0</v>
      </c>
      <c r="R169" s="6">
        <f t="shared" si="133"/>
        <v>0</v>
      </c>
      <c r="S169" s="1">
        <f t="shared" si="134"/>
        <v>0</v>
      </c>
      <c r="T169" s="4">
        <f t="shared" si="135"/>
        <v>0</v>
      </c>
      <c r="U169" s="4">
        <f t="shared" si="136"/>
        <v>0</v>
      </c>
      <c r="V169" s="15">
        <f t="shared" si="137"/>
        <v>0</v>
      </c>
      <c r="W169" s="1">
        <f t="shared" si="138"/>
        <v>0</v>
      </c>
      <c r="X169" s="15">
        <f t="shared" si="139"/>
        <v>0</v>
      </c>
      <c r="Y169" s="15">
        <f t="shared" si="140"/>
        <v>0</v>
      </c>
      <c r="Z169" s="15"/>
      <c r="AA169" s="4">
        <f t="shared" si="141"/>
        <v>0</v>
      </c>
      <c r="AB169" s="4">
        <f t="shared" si="142"/>
        <v>0</v>
      </c>
      <c r="AC169" s="4">
        <f t="shared" si="143"/>
        <v>0</v>
      </c>
      <c r="AD169" s="6">
        <f t="shared" si="144"/>
        <v>0</v>
      </c>
      <c r="AE169" s="6">
        <f t="shared" si="145"/>
        <v>0</v>
      </c>
      <c r="AF169" s="6">
        <f t="shared" si="146"/>
        <v>0</v>
      </c>
      <c r="AG169" s="6">
        <f t="shared" si="147"/>
        <v>0</v>
      </c>
      <c r="AH169" s="4">
        <f t="shared" si="148"/>
        <v>0</v>
      </c>
      <c r="AI169" s="7">
        <f t="shared" si="149"/>
        <v>0</v>
      </c>
    </row>
    <row r="170" spans="10:35" ht="18" customHeight="1" x14ac:dyDescent="0.15">
      <c r="J170" s="4"/>
      <c r="K170" s="4"/>
      <c r="N170" s="4">
        <f t="shared" si="129"/>
        <v>0</v>
      </c>
      <c r="O170" s="6">
        <f t="shared" si="130"/>
        <v>0</v>
      </c>
      <c r="P170" s="6">
        <f t="shared" si="131"/>
        <v>0</v>
      </c>
      <c r="Q170" s="6">
        <f t="shared" si="132"/>
        <v>0</v>
      </c>
      <c r="R170" s="6">
        <f t="shared" si="133"/>
        <v>0</v>
      </c>
      <c r="S170" s="1">
        <f t="shared" si="134"/>
        <v>0</v>
      </c>
      <c r="T170" s="4">
        <f t="shared" si="135"/>
        <v>0</v>
      </c>
      <c r="U170" s="4">
        <f t="shared" si="136"/>
        <v>0</v>
      </c>
      <c r="V170" s="15">
        <f t="shared" si="137"/>
        <v>0</v>
      </c>
      <c r="W170" s="1">
        <f t="shared" si="138"/>
        <v>0</v>
      </c>
      <c r="X170" s="15">
        <f t="shared" si="139"/>
        <v>0</v>
      </c>
      <c r="Y170" s="15">
        <f t="shared" si="140"/>
        <v>0</v>
      </c>
      <c r="Z170" s="15"/>
      <c r="AA170" s="4">
        <f t="shared" si="141"/>
        <v>0</v>
      </c>
      <c r="AB170" s="4">
        <f t="shared" si="142"/>
        <v>0</v>
      </c>
      <c r="AC170" s="4">
        <f t="shared" si="143"/>
        <v>0</v>
      </c>
      <c r="AD170" s="6">
        <f t="shared" si="144"/>
        <v>0</v>
      </c>
      <c r="AE170" s="6">
        <f t="shared" si="145"/>
        <v>0</v>
      </c>
      <c r="AF170" s="6">
        <f t="shared" si="146"/>
        <v>0</v>
      </c>
      <c r="AG170" s="6">
        <f t="shared" si="147"/>
        <v>0</v>
      </c>
      <c r="AH170" s="4">
        <f t="shared" si="148"/>
        <v>0</v>
      </c>
      <c r="AI170" s="7">
        <f t="shared" si="149"/>
        <v>0</v>
      </c>
    </row>
    <row r="171" spans="10:35" ht="18" customHeight="1" x14ac:dyDescent="0.15">
      <c r="J171" s="4"/>
      <c r="K171" s="4"/>
      <c r="N171" s="4">
        <f t="shared" si="129"/>
        <v>0</v>
      </c>
      <c r="O171" s="6">
        <f t="shared" si="130"/>
        <v>0</v>
      </c>
      <c r="P171" s="6">
        <f t="shared" si="131"/>
        <v>0</v>
      </c>
      <c r="Q171" s="6">
        <f t="shared" si="132"/>
        <v>0</v>
      </c>
      <c r="R171" s="6">
        <f t="shared" si="133"/>
        <v>0</v>
      </c>
      <c r="S171" s="1">
        <f t="shared" si="134"/>
        <v>0</v>
      </c>
      <c r="T171" s="4">
        <f t="shared" si="135"/>
        <v>0</v>
      </c>
      <c r="U171" s="4">
        <f t="shared" si="136"/>
        <v>0</v>
      </c>
      <c r="V171" s="15">
        <f t="shared" si="137"/>
        <v>0</v>
      </c>
      <c r="W171" s="1">
        <f t="shared" si="138"/>
        <v>0</v>
      </c>
      <c r="X171" s="15">
        <f t="shared" si="139"/>
        <v>0</v>
      </c>
      <c r="Y171" s="15">
        <f t="shared" si="140"/>
        <v>0</v>
      </c>
      <c r="Z171" s="15"/>
      <c r="AA171" s="4">
        <f t="shared" si="141"/>
        <v>0</v>
      </c>
      <c r="AB171" s="4">
        <f t="shared" si="142"/>
        <v>0</v>
      </c>
      <c r="AC171" s="4">
        <f t="shared" si="143"/>
        <v>0</v>
      </c>
      <c r="AD171" s="6">
        <f t="shared" si="144"/>
        <v>0</v>
      </c>
      <c r="AE171" s="6">
        <f t="shared" si="145"/>
        <v>0</v>
      </c>
      <c r="AF171" s="6">
        <f t="shared" si="146"/>
        <v>0</v>
      </c>
      <c r="AG171" s="6">
        <f t="shared" si="147"/>
        <v>0</v>
      </c>
      <c r="AH171" s="4">
        <f t="shared" si="148"/>
        <v>0</v>
      </c>
      <c r="AI171" s="7">
        <f t="shared" si="149"/>
        <v>0</v>
      </c>
    </row>
    <row r="172" spans="10:35" ht="18" customHeight="1" x14ac:dyDescent="0.15">
      <c r="J172" s="4"/>
      <c r="K172" s="4"/>
      <c r="N172" s="4">
        <f t="shared" si="129"/>
        <v>0</v>
      </c>
      <c r="O172" s="6">
        <f t="shared" si="130"/>
        <v>0</v>
      </c>
      <c r="P172" s="6">
        <f t="shared" si="131"/>
        <v>0</v>
      </c>
      <c r="Q172" s="6">
        <f t="shared" si="132"/>
        <v>0</v>
      </c>
      <c r="R172" s="6">
        <f t="shared" si="133"/>
        <v>0</v>
      </c>
      <c r="S172" s="1">
        <f t="shared" si="134"/>
        <v>0</v>
      </c>
      <c r="T172" s="4">
        <f t="shared" si="135"/>
        <v>0</v>
      </c>
      <c r="U172" s="4">
        <f t="shared" si="136"/>
        <v>0</v>
      </c>
      <c r="V172" s="15">
        <f t="shared" si="137"/>
        <v>0</v>
      </c>
      <c r="W172" s="1">
        <f t="shared" si="138"/>
        <v>0</v>
      </c>
      <c r="X172" s="15">
        <f t="shared" si="139"/>
        <v>0</v>
      </c>
      <c r="Y172" s="15">
        <f t="shared" si="140"/>
        <v>0</v>
      </c>
      <c r="Z172" s="15"/>
      <c r="AA172" s="4">
        <f t="shared" si="141"/>
        <v>0</v>
      </c>
      <c r="AB172" s="4">
        <f t="shared" si="142"/>
        <v>0</v>
      </c>
      <c r="AC172" s="4">
        <f t="shared" si="143"/>
        <v>0</v>
      </c>
      <c r="AD172" s="6">
        <f t="shared" si="144"/>
        <v>0</v>
      </c>
      <c r="AE172" s="6">
        <f t="shared" si="145"/>
        <v>0</v>
      </c>
      <c r="AF172" s="6">
        <f t="shared" si="146"/>
        <v>0</v>
      </c>
      <c r="AG172" s="6">
        <f t="shared" si="147"/>
        <v>0</v>
      </c>
      <c r="AH172" s="4">
        <f t="shared" si="148"/>
        <v>0</v>
      </c>
      <c r="AI172" s="7">
        <f t="shared" si="149"/>
        <v>0</v>
      </c>
    </row>
    <row r="173" spans="10:35" ht="18" customHeight="1" x14ac:dyDescent="0.15">
      <c r="J173" s="4"/>
      <c r="K173" s="4"/>
      <c r="N173" s="4">
        <f t="shared" si="129"/>
        <v>0</v>
      </c>
      <c r="O173" s="6">
        <f t="shared" si="130"/>
        <v>0</v>
      </c>
      <c r="P173" s="6">
        <f t="shared" si="131"/>
        <v>0</v>
      </c>
      <c r="Q173" s="6">
        <f t="shared" si="132"/>
        <v>0</v>
      </c>
      <c r="R173" s="6">
        <f t="shared" si="133"/>
        <v>0</v>
      </c>
      <c r="S173" s="1">
        <f t="shared" si="134"/>
        <v>0</v>
      </c>
      <c r="T173" s="4">
        <f t="shared" si="135"/>
        <v>0</v>
      </c>
      <c r="U173" s="4">
        <f t="shared" si="136"/>
        <v>0</v>
      </c>
      <c r="V173" s="15">
        <f t="shared" si="137"/>
        <v>0</v>
      </c>
      <c r="W173" s="1">
        <f t="shared" si="138"/>
        <v>0</v>
      </c>
      <c r="X173" s="15">
        <f t="shared" si="139"/>
        <v>0</v>
      </c>
      <c r="Y173" s="15">
        <f t="shared" si="140"/>
        <v>0</v>
      </c>
      <c r="Z173" s="15"/>
      <c r="AA173" s="4">
        <f t="shared" si="141"/>
        <v>0</v>
      </c>
      <c r="AB173" s="4">
        <f t="shared" si="142"/>
        <v>0</v>
      </c>
      <c r="AC173" s="4">
        <f t="shared" si="143"/>
        <v>0</v>
      </c>
      <c r="AD173" s="6">
        <f t="shared" si="144"/>
        <v>0</v>
      </c>
      <c r="AE173" s="6">
        <f t="shared" si="145"/>
        <v>0</v>
      </c>
      <c r="AF173" s="6">
        <f t="shared" si="146"/>
        <v>0</v>
      </c>
      <c r="AG173" s="6">
        <f t="shared" si="147"/>
        <v>0</v>
      </c>
      <c r="AH173" s="4">
        <f t="shared" si="148"/>
        <v>0</v>
      </c>
      <c r="AI173" s="7">
        <f t="shared" si="149"/>
        <v>0</v>
      </c>
    </row>
    <row r="174" spans="10:35" ht="18" customHeight="1" x14ac:dyDescent="0.15">
      <c r="J174" s="4"/>
      <c r="K174" s="4"/>
      <c r="N174" s="4">
        <f t="shared" si="129"/>
        <v>0</v>
      </c>
      <c r="O174" s="6">
        <f t="shared" si="130"/>
        <v>0</v>
      </c>
      <c r="P174" s="6">
        <f t="shared" si="131"/>
        <v>0</v>
      </c>
      <c r="Q174" s="6">
        <f t="shared" si="132"/>
        <v>0</v>
      </c>
      <c r="R174" s="6">
        <f t="shared" si="133"/>
        <v>0</v>
      </c>
      <c r="S174" s="1">
        <f t="shared" si="134"/>
        <v>0</v>
      </c>
      <c r="T174" s="4">
        <f t="shared" si="135"/>
        <v>0</v>
      </c>
      <c r="U174" s="4">
        <f t="shared" si="136"/>
        <v>0</v>
      </c>
      <c r="V174" s="15">
        <f t="shared" si="137"/>
        <v>0</v>
      </c>
      <c r="W174" s="1">
        <f t="shared" si="138"/>
        <v>0</v>
      </c>
      <c r="X174" s="15">
        <f t="shared" si="139"/>
        <v>0</v>
      </c>
      <c r="Y174" s="15">
        <f t="shared" si="140"/>
        <v>0</v>
      </c>
      <c r="Z174" s="15"/>
      <c r="AA174" s="4">
        <f t="shared" si="141"/>
        <v>0</v>
      </c>
      <c r="AB174" s="4">
        <f t="shared" si="142"/>
        <v>0</v>
      </c>
      <c r="AC174" s="4">
        <f t="shared" si="143"/>
        <v>0</v>
      </c>
      <c r="AD174" s="6">
        <f t="shared" si="144"/>
        <v>0</v>
      </c>
      <c r="AE174" s="6">
        <f t="shared" si="145"/>
        <v>0</v>
      </c>
      <c r="AF174" s="6">
        <f t="shared" si="146"/>
        <v>0</v>
      </c>
      <c r="AG174" s="6">
        <f t="shared" si="147"/>
        <v>0</v>
      </c>
      <c r="AH174" s="4">
        <f t="shared" si="148"/>
        <v>0</v>
      </c>
      <c r="AI174" s="7">
        <f t="shared" si="149"/>
        <v>0</v>
      </c>
    </row>
    <row r="175" spans="10:35" ht="18" customHeight="1" x14ac:dyDescent="0.15">
      <c r="J175" s="4"/>
      <c r="K175" s="4"/>
      <c r="N175" s="4">
        <f t="shared" si="129"/>
        <v>0</v>
      </c>
      <c r="O175" s="6">
        <f t="shared" si="130"/>
        <v>0</v>
      </c>
      <c r="P175" s="6">
        <f t="shared" si="131"/>
        <v>0</v>
      </c>
      <c r="Q175" s="6">
        <f t="shared" si="132"/>
        <v>0</v>
      </c>
      <c r="R175" s="6">
        <f t="shared" si="133"/>
        <v>0</v>
      </c>
      <c r="S175" s="1">
        <f t="shared" si="134"/>
        <v>0</v>
      </c>
      <c r="T175" s="4">
        <f t="shared" si="135"/>
        <v>0</v>
      </c>
      <c r="U175" s="4">
        <f t="shared" si="136"/>
        <v>0</v>
      </c>
      <c r="V175" s="15">
        <f t="shared" si="137"/>
        <v>0</v>
      </c>
      <c r="W175" s="1">
        <f t="shared" si="138"/>
        <v>0</v>
      </c>
      <c r="X175" s="15">
        <f t="shared" si="139"/>
        <v>0</v>
      </c>
      <c r="Y175" s="15">
        <f t="shared" si="140"/>
        <v>0</v>
      </c>
      <c r="Z175" s="15"/>
      <c r="AA175" s="4">
        <f t="shared" si="141"/>
        <v>0</v>
      </c>
      <c r="AB175" s="4">
        <f t="shared" si="142"/>
        <v>0</v>
      </c>
      <c r="AC175" s="4">
        <f t="shared" si="143"/>
        <v>0</v>
      </c>
      <c r="AD175" s="6">
        <f t="shared" si="144"/>
        <v>0</v>
      </c>
      <c r="AE175" s="6">
        <f t="shared" si="145"/>
        <v>0</v>
      </c>
      <c r="AF175" s="6">
        <f t="shared" si="146"/>
        <v>0</v>
      </c>
      <c r="AG175" s="6">
        <f t="shared" si="147"/>
        <v>0</v>
      </c>
      <c r="AH175" s="4">
        <f t="shared" si="148"/>
        <v>0</v>
      </c>
      <c r="AI175" s="7">
        <f t="shared" si="149"/>
        <v>0</v>
      </c>
    </row>
    <row r="176" spans="10:35" ht="18" customHeight="1" x14ac:dyDescent="0.15">
      <c r="J176" s="4"/>
      <c r="K176" s="4"/>
      <c r="N176" s="4">
        <f t="shared" si="129"/>
        <v>0</v>
      </c>
      <c r="O176" s="6">
        <f t="shared" si="130"/>
        <v>0</v>
      </c>
      <c r="P176" s="6">
        <f t="shared" si="131"/>
        <v>0</v>
      </c>
      <c r="Q176" s="6">
        <f t="shared" si="132"/>
        <v>0</v>
      </c>
      <c r="R176" s="6">
        <f t="shared" si="133"/>
        <v>0</v>
      </c>
      <c r="S176" s="1">
        <f t="shared" si="134"/>
        <v>0</v>
      </c>
      <c r="T176" s="4">
        <f t="shared" si="135"/>
        <v>0</v>
      </c>
      <c r="U176" s="4">
        <f t="shared" si="136"/>
        <v>0</v>
      </c>
      <c r="V176" s="15">
        <f t="shared" si="137"/>
        <v>0</v>
      </c>
      <c r="W176" s="1">
        <f t="shared" si="138"/>
        <v>0</v>
      </c>
      <c r="X176" s="15">
        <f t="shared" si="139"/>
        <v>0</v>
      </c>
      <c r="Y176" s="15">
        <f t="shared" si="140"/>
        <v>0</v>
      </c>
      <c r="Z176" s="15"/>
      <c r="AA176" s="4">
        <f t="shared" si="141"/>
        <v>0</v>
      </c>
      <c r="AB176" s="4">
        <f t="shared" si="142"/>
        <v>0</v>
      </c>
      <c r="AC176" s="4">
        <f t="shared" si="143"/>
        <v>0</v>
      </c>
      <c r="AD176" s="6">
        <f t="shared" si="144"/>
        <v>0</v>
      </c>
      <c r="AE176" s="6">
        <f t="shared" si="145"/>
        <v>0</v>
      </c>
      <c r="AF176" s="6">
        <f t="shared" si="146"/>
        <v>0</v>
      </c>
      <c r="AG176" s="6">
        <f t="shared" si="147"/>
        <v>0</v>
      </c>
      <c r="AH176" s="4">
        <f t="shared" si="148"/>
        <v>0</v>
      </c>
      <c r="AI176" s="7">
        <f t="shared" si="149"/>
        <v>0</v>
      </c>
    </row>
    <row r="177" spans="10:35" ht="18" customHeight="1" x14ac:dyDescent="0.15">
      <c r="J177" s="4"/>
      <c r="K177" s="4"/>
      <c r="N177" s="4">
        <f t="shared" si="129"/>
        <v>0</v>
      </c>
      <c r="O177" s="6">
        <f t="shared" si="130"/>
        <v>0</v>
      </c>
      <c r="P177" s="6">
        <f t="shared" si="131"/>
        <v>0</v>
      </c>
      <c r="Q177" s="6">
        <f t="shared" si="132"/>
        <v>0</v>
      </c>
      <c r="R177" s="6">
        <f t="shared" si="133"/>
        <v>0</v>
      </c>
      <c r="S177" s="1">
        <f t="shared" si="134"/>
        <v>0</v>
      </c>
      <c r="T177" s="4">
        <f t="shared" si="135"/>
        <v>0</v>
      </c>
      <c r="U177" s="4">
        <f t="shared" si="136"/>
        <v>0</v>
      </c>
      <c r="V177" s="15">
        <f t="shared" si="137"/>
        <v>0</v>
      </c>
      <c r="W177" s="1">
        <f t="shared" si="138"/>
        <v>0</v>
      </c>
      <c r="X177" s="15">
        <f t="shared" si="139"/>
        <v>0</v>
      </c>
      <c r="Y177" s="15">
        <f t="shared" si="140"/>
        <v>0</v>
      </c>
      <c r="Z177" s="15"/>
      <c r="AA177" s="4">
        <f t="shared" si="141"/>
        <v>0</v>
      </c>
      <c r="AB177" s="4">
        <f t="shared" si="142"/>
        <v>0</v>
      </c>
      <c r="AC177" s="4">
        <f t="shared" si="143"/>
        <v>0</v>
      </c>
      <c r="AD177" s="6">
        <f t="shared" si="144"/>
        <v>0</v>
      </c>
      <c r="AE177" s="6">
        <f t="shared" si="145"/>
        <v>0</v>
      </c>
      <c r="AF177" s="6">
        <f t="shared" si="146"/>
        <v>0</v>
      </c>
      <c r="AG177" s="6">
        <f t="shared" si="147"/>
        <v>0</v>
      </c>
      <c r="AH177" s="4">
        <f t="shared" si="148"/>
        <v>0</v>
      </c>
      <c r="AI177" s="7">
        <f t="shared" si="149"/>
        <v>0</v>
      </c>
    </row>
    <row r="178" spans="10:35" ht="18" customHeight="1" x14ac:dyDescent="0.15">
      <c r="J178" s="4"/>
      <c r="K178" s="4"/>
      <c r="N178" s="4">
        <f t="shared" si="129"/>
        <v>0</v>
      </c>
      <c r="O178" s="6">
        <f t="shared" si="130"/>
        <v>0</v>
      </c>
      <c r="P178" s="6">
        <f t="shared" si="131"/>
        <v>0</v>
      </c>
      <c r="Q178" s="6">
        <f t="shared" si="132"/>
        <v>0</v>
      </c>
      <c r="R178" s="6">
        <f t="shared" si="133"/>
        <v>0</v>
      </c>
      <c r="S178" s="1">
        <f t="shared" si="134"/>
        <v>0</v>
      </c>
      <c r="T178" s="4">
        <f t="shared" si="135"/>
        <v>0</v>
      </c>
      <c r="U178" s="4">
        <f t="shared" si="136"/>
        <v>0</v>
      </c>
      <c r="V178" s="15">
        <f t="shared" si="137"/>
        <v>0</v>
      </c>
      <c r="W178" s="1">
        <f t="shared" si="138"/>
        <v>0</v>
      </c>
      <c r="X178" s="15">
        <f t="shared" si="139"/>
        <v>0</v>
      </c>
      <c r="Y178" s="15">
        <f t="shared" si="140"/>
        <v>0</v>
      </c>
      <c r="Z178" s="15"/>
      <c r="AA178" s="4">
        <f t="shared" si="141"/>
        <v>0</v>
      </c>
      <c r="AB178" s="4">
        <f t="shared" si="142"/>
        <v>0</v>
      </c>
      <c r="AC178" s="4">
        <f t="shared" si="143"/>
        <v>0</v>
      </c>
      <c r="AD178" s="6">
        <f t="shared" si="144"/>
        <v>0</v>
      </c>
      <c r="AE178" s="6">
        <f t="shared" si="145"/>
        <v>0</v>
      </c>
      <c r="AF178" s="6">
        <f t="shared" si="146"/>
        <v>0</v>
      </c>
      <c r="AG178" s="6">
        <f t="shared" si="147"/>
        <v>0</v>
      </c>
      <c r="AH178" s="4">
        <f t="shared" si="148"/>
        <v>0</v>
      </c>
      <c r="AI178" s="7">
        <f t="shared" si="149"/>
        <v>0</v>
      </c>
    </row>
    <row r="179" spans="10:35" ht="18" customHeight="1" x14ac:dyDescent="0.15">
      <c r="J179" s="4"/>
      <c r="K179" s="4"/>
      <c r="N179" s="4">
        <f t="shared" si="129"/>
        <v>0</v>
      </c>
      <c r="O179" s="6">
        <f t="shared" si="130"/>
        <v>0</v>
      </c>
      <c r="P179" s="6">
        <f t="shared" si="131"/>
        <v>0</v>
      </c>
      <c r="Q179" s="6">
        <f t="shared" si="132"/>
        <v>0</v>
      </c>
      <c r="R179" s="6">
        <f t="shared" si="133"/>
        <v>0</v>
      </c>
      <c r="S179" s="1">
        <f t="shared" si="134"/>
        <v>0</v>
      </c>
      <c r="T179" s="4">
        <f t="shared" si="135"/>
        <v>0</v>
      </c>
      <c r="U179" s="4">
        <f t="shared" si="136"/>
        <v>0</v>
      </c>
      <c r="V179" s="15">
        <f t="shared" si="137"/>
        <v>0</v>
      </c>
      <c r="W179" s="1">
        <f t="shared" si="138"/>
        <v>0</v>
      </c>
      <c r="X179" s="15">
        <f t="shared" si="139"/>
        <v>0</v>
      </c>
      <c r="Y179" s="15">
        <f t="shared" si="140"/>
        <v>0</v>
      </c>
      <c r="Z179" s="15"/>
      <c r="AA179" s="4">
        <f t="shared" si="141"/>
        <v>0</v>
      </c>
      <c r="AB179" s="4">
        <f t="shared" si="142"/>
        <v>0</v>
      </c>
      <c r="AC179" s="4">
        <f t="shared" si="143"/>
        <v>0</v>
      </c>
      <c r="AD179" s="6">
        <f t="shared" si="144"/>
        <v>0</v>
      </c>
      <c r="AE179" s="6">
        <f t="shared" si="145"/>
        <v>0</v>
      </c>
      <c r="AF179" s="6">
        <f t="shared" si="146"/>
        <v>0</v>
      </c>
      <c r="AG179" s="6">
        <f t="shared" si="147"/>
        <v>0</v>
      </c>
      <c r="AH179" s="4">
        <f t="shared" si="148"/>
        <v>0</v>
      </c>
      <c r="AI179" s="7">
        <f t="shared" si="149"/>
        <v>0</v>
      </c>
    </row>
    <row r="180" spans="10:35" ht="18" customHeight="1" x14ac:dyDescent="0.15">
      <c r="J180" s="4"/>
      <c r="K180" s="4"/>
      <c r="N180" s="4">
        <f t="shared" si="129"/>
        <v>0</v>
      </c>
      <c r="O180" s="6">
        <f t="shared" si="130"/>
        <v>0</v>
      </c>
      <c r="P180" s="6">
        <f t="shared" si="131"/>
        <v>0</v>
      </c>
      <c r="Q180" s="6">
        <f t="shared" si="132"/>
        <v>0</v>
      </c>
      <c r="R180" s="6">
        <f t="shared" si="133"/>
        <v>0</v>
      </c>
      <c r="S180" s="1">
        <f t="shared" si="134"/>
        <v>0</v>
      </c>
      <c r="T180" s="4">
        <f t="shared" si="135"/>
        <v>0</v>
      </c>
      <c r="U180" s="4">
        <f t="shared" si="136"/>
        <v>0</v>
      </c>
      <c r="V180" s="15">
        <f t="shared" si="137"/>
        <v>0</v>
      </c>
      <c r="W180" s="1">
        <f t="shared" si="138"/>
        <v>0</v>
      </c>
      <c r="X180" s="15">
        <f t="shared" si="139"/>
        <v>0</v>
      </c>
      <c r="Y180" s="15">
        <f t="shared" si="140"/>
        <v>0</v>
      </c>
      <c r="Z180" s="15"/>
      <c r="AA180" s="4">
        <f t="shared" si="141"/>
        <v>0</v>
      </c>
      <c r="AB180" s="4">
        <f t="shared" si="142"/>
        <v>0</v>
      </c>
      <c r="AC180" s="4">
        <f t="shared" si="143"/>
        <v>0</v>
      </c>
      <c r="AD180" s="6">
        <f t="shared" si="144"/>
        <v>0</v>
      </c>
      <c r="AE180" s="6">
        <f t="shared" si="145"/>
        <v>0</v>
      </c>
      <c r="AF180" s="6">
        <f t="shared" si="146"/>
        <v>0</v>
      </c>
      <c r="AG180" s="6">
        <f t="shared" si="147"/>
        <v>0</v>
      </c>
      <c r="AH180" s="4">
        <f t="shared" si="148"/>
        <v>0</v>
      </c>
      <c r="AI180" s="7">
        <f t="shared" si="149"/>
        <v>0</v>
      </c>
    </row>
    <row r="181" spans="10:35" ht="18" customHeight="1" x14ac:dyDescent="0.15">
      <c r="J181" s="4"/>
      <c r="K181" s="4"/>
      <c r="N181" s="4">
        <f t="shared" si="129"/>
        <v>0</v>
      </c>
      <c r="O181" s="6">
        <f t="shared" si="130"/>
        <v>0</v>
      </c>
      <c r="P181" s="6">
        <f t="shared" si="131"/>
        <v>0</v>
      </c>
      <c r="Q181" s="6">
        <f t="shared" si="132"/>
        <v>0</v>
      </c>
      <c r="R181" s="6">
        <f t="shared" si="133"/>
        <v>0</v>
      </c>
      <c r="S181" s="1">
        <f t="shared" si="134"/>
        <v>0</v>
      </c>
      <c r="T181" s="4">
        <f t="shared" si="135"/>
        <v>0</v>
      </c>
      <c r="U181" s="4">
        <f t="shared" si="136"/>
        <v>0</v>
      </c>
      <c r="V181" s="15">
        <f t="shared" si="137"/>
        <v>0</v>
      </c>
      <c r="W181" s="1">
        <f t="shared" si="138"/>
        <v>0</v>
      </c>
      <c r="X181" s="15">
        <f t="shared" si="139"/>
        <v>0</v>
      </c>
      <c r="Y181" s="15">
        <f t="shared" si="140"/>
        <v>0</v>
      </c>
      <c r="Z181" s="15"/>
      <c r="AA181" s="4">
        <f t="shared" si="141"/>
        <v>0</v>
      </c>
      <c r="AB181" s="4">
        <f t="shared" si="142"/>
        <v>0</v>
      </c>
      <c r="AC181" s="4">
        <f t="shared" si="143"/>
        <v>0</v>
      </c>
      <c r="AD181" s="6">
        <f t="shared" si="144"/>
        <v>0</v>
      </c>
      <c r="AE181" s="6">
        <f t="shared" si="145"/>
        <v>0</v>
      </c>
      <c r="AF181" s="6">
        <f t="shared" si="146"/>
        <v>0</v>
      </c>
      <c r="AG181" s="6">
        <f t="shared" si="147"/>
        <v>0</v>
      </c>
      <c r="AH181" s="4">
        <f t="shared" si="148"/>
        <v>0</v>
      </c>
      <c r="AI181" s="7">
        <f t="shared" si="149"/>
        <v>0</v>
      </c>
    </row>
    <row r="182" spans="10:35" ht="18" customHeight="1" x14ac:dyDescent="0.15">
      <c r="J182" s="4"/>
      <c r="K182" s="4"/>
      <c r="N182" s="4">
        <f t="shared" si="129"/>
        <v>0</v>
      </c>
      <c r="O182" s="6">
        <f t="shared" si="130"/>
        <v>0</v>
      </c>
      <c r="P182" s="6">
        <f t="shared" si="131"/>
        <v>0</v>
      </c>
      <c r="Q182" s="6">
        <f t="shared" si="132"/>
        <v>0</v>
      </c>
      <c r="R182" s="6">
        <f t="shared" si="133"/>
        <v>0</v>
      </c>
      <c r="S182" s="1">
        <f t="shared" si="134"/>
        <v>0</v>
      </c>
      <c r="T182" s="4">
        <f t="shared" si="135"/>
        <v>0</v>
      </c>
      <c r="U182" s="4">
        <f t="shared" si="136"/>
        <v>0</v>
      </c>
      <c r="V182" s="15">
        <f t="shared" si="137"/>
        <v>0</v>
      </c>
      <c r="W182" s="1">
        <f t="shared" si="138"/>
        <v>0</v>
      </c>
      <c r="X182" s="15">
        <f t="shared" si="139"/>
        <v>0</v>
      </c>
      <c r="Y182" s="15">
        <f t="shared" si="140"/>
        <v>0</v>
      </c>
      <c r="Z182" s="15"/>
      <c r="AA182" s="4">
        <f t="shared" si="141"/>
        <v>0</v>
      </c>
      <c r="AB182" s="4">
        <f t="shared" si="142"/>
        <v>0</v>
      </c>
      <c r="AC182" s="4">
        <f t="shared" si="143"/>
        <v>0</v>
      </c>
      <c r="AD182" s="6">
        <f t="shared" si="144"/>
        <v>0</v>
      </c>
      <c r="AE182" s="6">
        <f t="shared" si="145"/>
        <v>0</v>
      </c>
      <c r="AF182" s="6">
        <f t="shared" si="146"/>
        <v>0</v>
      </c>
      <c r="AG182" s="6">
        <f t="shared" si="147"/>
        <v>0</v>
      </c>
      <c r="AH182" s="4">
        <f t="shared" si="148"/>
        <v>0</v>
      </c>
      <c r="AI182" s="7">
        <f t="shared" si="149"/>
        <v>0</v>
      </c>
    </row>
    <row r="183" spans="10:35" ht="18" customHeight="1" x14ac:dyDescent="0.15">
      <c r="J183" s="4"/>
      <c r="K183" s="4"/>
      <c r="N183" s="4">
        <f t="shared" si="129"/>
        <v>0</v>
      </c>
      <c r="O183" s="6">
        <f t="shared" si="130"/>
        <v>0</v>
      </c>
      <c r="P183" s="6">
        <f t="shared" si="131"/>
        <v>0</v>
      </c>
      <c r="Q183" s="6">
        <f t="shared" si="132"/>
        <v>0</v>
      </c>
      <c r="R183" s="6">
        <f t="shared" si="133"/>
        <v>0</v>
      </c>
      <c r="S183" s="1">
        <f t="shared" si="134"/>
        <v>0</v>
      </c>
      <c r="T183" s="4">
        <f t="shared" si="135"/>
        <v>0</v>
      </c>
      <c r="U183" s="4">
        <f t="shared" si="136"/>
        <v>0</v>
      </c>
      <c r="V183" s="15">
        <f t="shared" si="137"/>
        <v>0</v>
      </c>
      <c r="W183" s="1">
        <f t="shared" si="138"/>
        <v>0</v>
      </c>
      <c r="X183" s="15">
        <f t="shared" si="139"/>
        <v>0</v>
      </c>
      <c r="Y183" s="15">
        <f t="shared" si="140"/>
        <v>0</v>
      </c>
      <c r="Z183" s="15"/>
      <c r="AA183" s="4">
        <f t="shared" si="141"/>
        <v>0</v>
      </c>
      <c r="AB183" s="4">
        <f t="shared" si="142"/>
        <v>0</v>
      </c>
      <c r="AC183" s="4">
        <f t="shared" si="143"/>
        <v>0</v>
      </c>
      <c r="AD183" s="6">
        <f t="shared" si="144"/>
        <v>0</v>
      </c>
      <c r="AE183" s="6">
        <f t="shared" si="145"/>
        <v>0</v>
      </c>
      <c r="AF183" s="6">
        <f t="shared" si="146"/>
        <v>0</v>
      </c>
      <c r="AG183" s="6">
        <f t="shared" si="147"/>
        <v>0</v>
      </c>
      <c r="AH183" s="4">
        <f t="shared" si="148"/>
        <v>0</v>
      </c>
      <c r="AI183" s="7">
        <f t="shared" si="149"/>
        <v>0</v>
      </c>
    </row>
    <row r="184" spans="10:35" ht="18" customHeight="1" x14ac:dyDescent="0.15">
      <c r="J184" s="4"/>
      <c r="K184" s="4"/>
      <c r="N184" s="4">
        <f t="shared" si="129"/>
        <v>0</v>
      </c>
      <c r="O184" s="6">
        <f t="shared" si="130"/>
        <v>0</v>
      </c>
      <c r="P184" s="6">
        <f t="shared" si="131"/>
        <v>0</v>
      </c>
      <c r="Q184" s="6">
        <f t="shared" si="132"/>
        <v>0</v>
      </c>
      <c r="R184" s="6">
        <f t="shared" si="133"/>
        <v>0</v>
      </c>
      <c r="S184" s="1">
        <f t="shared" si="134"/>
        <v>0</v>
      </c>
      <c r="T184" s="4">
        <f t="shared" si="135"/>
        <v>0</v>
      </c>
      <c r="U184" s="4">
        <f t="shared" si="136"/>
        <v>0</v>
      </c>
      <c r="V184" s="15">
        <f t="shared" si="137"/>
        <v>0</v>
      </c>
      <c r="W184" s="1">
        <f t="shared" si="138"/>
        <v>0</v>
      </c>
      <c r="X184" s="15">
        <f t="shared" si="139"/>
        <v>0</v>
      </c>
      <c r="Y184" s="15">
        <f t="shared" si="140"/>
        <v>0</v>
      </c>
      <c r="Z184" s="15"/>
      <c r="AA184" s="4">
        <f t="shared" si="141"/>
        <v>0</v>
      </c>
      <c r="AB184" s="4">
        <f t="shared" si="142"/>
        <v>0</v>
      </c>
      <c r="AC184" s="4">
        <f t="shared" si="143"/>
        <v>0</v>
      </c>
      <c r="AD184" s="6">
        <f t="shared" si="144"/>
        <v>0</v>
      </c>
      <c r="AE184" s="6">
        <f t="shared" si="145"/>
        <v>0</v>
      </c>
      <c r="AF184" s="6">
        <f t="shared" si="146"/>
        <v>0</v>
      </c>
      <c r="AG184" s="6">
        <f t="shared" si="147"/>
        <v>0</v>
      </c>
      <c r="AH184" s="4">
        <f t="shared" si="148"/>
        <v>0</v>
      </c>
      <c r="AI184" s="7">
        <f t="shared" si="149"/>
        <v>0</v>
      </c>
    </row>
    <row r="185" spans="10:35" ht="18" customHeight="1" x14ac:dyDescent="0.15">
      <c r="J185" s="4"/>
      <c r="K185" s="4"/>
      <c r="N185" s="4">
        <f t="shared" si="129"/>
        <v>0</v>
      </c>
      <c r="O185" s="6">
        <f t="shared" si="130"/>
        <v>0</v>
      </c>
      <c r="P185" s="6">
        <f t="shared" si="131"/>
        <v>0</v>
      </c>
      <c r="Q185" s="6">
        <f t="shared" si="132"/>
        <v>0</v>
      </c>
      <c r="R185" s="6">
        <f t="shared" si="133"/>
        <v>0</v>
      </c>
      <c r="S185" s="1">
        <f t="shared" si="134"/>
        <v>0</v>
      </c>
      <c r="T185" s="4">
        <f t="shared" si="135"/>
        <v>0</v>
      </c>
      <c r="U185" s="4">
        <f t="shared" si="136"/>
        <v>0</v>
      </c>
      <c r="V185" s="15">
        <f t="shared" si="137"/>
        <v>0</v>
      </c>
      <c r="W185" s="1">
        <f t="shared" si="138"/>
        <v>0</v>
      </c>
      <c r="X185" s="15">
        <f t="shared" si="139"/>
        <v>0</v>
      </c>
      <c r="Y185" s="15">
        <f t="shared" si="140"/>
        <v>0</v>
      </c>
      <c r="Z185" s="15"/>
      <c r="AA185" s="4">
        <f t="shared" si="141"/>
        <v>0</v>
      </c>
      <c r="AB185" s="4">
        <f t="shared" si="142"/>
        <v>0</v>
      </c>
      <c r="AC185" s="4">
        <f t="shared" si="143"/>
        <v>0</v>
      </c>
      <c r="AD185" s="6">
        <f t="shared" si="144"/>
        <v>0</v>
      </c>
      <c r="AE185" s="6">
        <f t="shared" si="145"/>
        <v>0</v>
      </c>
      <c r="AF185" s="6">
        <f t="shared" si="146"/>
        <v>0</v>
      </c>
      <c r="AG185" s="6">
        <f t="shared" si="147"/>
        <v>0</v>
      </c>
      <c r="AH185" s="4">
        <f t="shared" si="148"/>
        <v>0</v>
      </c>
      <c r="AI185" s="7">
        <f t="shared" si="149"/>
        <v>0</v>
      </c>
    </row>
    <row r="186" spans="10:35" ht="18" customHeight="1" x14ac:dyDescent="0.15">
      <c r="J186" s="4"/>
      <c r="K186" s="4"/>
      <c r="N186" s="4">
        <f t="shared" si="129"/>
        <v>0</v>
      </c>
      <c r="O186" s="6">
        <f t="shared" si="130"/>
        <v>0</v>
      </c>
      <c r="P186" s="6">
        <f t="shared" si="131"/>
        <v>0</v>
      </c>
      <c r="Q186" s="6">
        <f t="shared" si="132"/>
        <v>0</v>
      </c>
      <c r="R186" s="6">
        <f t="shared" si="133"/>
        <v>0</v>
      </c>
      <c r="S186" s="1">
        <f t="shared" si="134"/>
        <v>0</v>
      </c>
      <c r="T186" s="4">
        <f t="shared" si="135"/>
        <v>0</v>
      </c>
      <c r="U186" s="4">
        <f t="shared" si="136"/>
        <v>0</v>
      </c>
      <c r="V186" s="15">
        <f t="shared" si="137"/>
        <v>0</v>
      </c>
      <c r="W186" s="1">
        <f t="shared" si="138"/>
        <v>0</v>
      </c>
      <c r="X186" s="15">
        <f t="shared" si="139"/>
        <v>0</v>
      </c>
      <c r="Y186" s="15">
        <f t="shared" si="140"/>
        <v>0</v>
      </c>
      <c r="Z186" s="15"/>
      <c r="AA186" s="4">
        <f t="shared" si="141"/>
        <v>0</v>
      </c>
      <c r="AB186" s="4">
        <f t="shared" si="142"/>
        <v>0</v>
      </c>
      <c r="AC186" s="4">
        <f t="shared" si="143"/>
        <v>0</v>
      </c>
      <c r="AD186" s="6">
        <f t="shared" si="144"/>
        <v>0</v>
      </c>
      <c r="AE186" s="6">
        <f t="shared" si="145"/>
        <v>0</v>
      </c>
      <c r="AF186" s="6">
        <f t="shared" si="146"/>
        <v>0</v>
      </c>
      <c r="AG186" s="6">
        <f t="shared" si="147"/>
        <v>0</v>
      </c>
      <c r="AH186" s="4">
        <f t="shared" si="148"/>
        <v>0</v>
      </c>
      <c r="AI186" s="7">
        <f t="shared" si="149"/>
        <v>0</v>
      </c>
    </row>
    <row r="187" spans="10:35" ht="18" customHeight="1" x14ac:dyDescent="0.15">
      <c r="J187" s="4"/>
      <c r="K187" s="4"/>
      <c r="N187" s="4">
        <f t="shared" si="129"/>
        <v>0</v>
      </c>
      <c r="O187" s="6">
        <f t="shared" si="130"/>
        <v>0</v>
      </c>
      <c r="P187" s="6">
        <f t="shared" si="131"/>
        <v>0</v>
      </c>
      <c r="Q187" s="6">
        <f t="shared" si="132"/>
        <v>0</v>
      </c>
      <c r="R187" s="6">
        <f t="shared" si="133"/>
        <v>0</v>
      </c>
      <c r="S187" s="1">
        <f t="shared" si="134"/>
        <v>0</v>
      </c>
      <c r="T187" s="4">
        <f t="shared" si="135"/>
        <v>0</v>
      </c>
      <c r="U187" s="4">
        <f t="shared" si="136"/>
        <v>0</v>
      </c>
      <c r="V187" s="15">
        <f t="shared" si="137"/>
        <v>0</v>
      </c>
      <c r="W187" s="1">
        <f t="shared" si="138"/>
        <v>0</v>
      </c>
      <c r="X187" s="15">
        <f t="shared" si="139"/>
        <v>0</v>
      </c>
      <c r="Y187" s="15">
        <f t="shared" si="140"/>
        <v>0</v>
      </c>
      <c r="Z187" s="15"/>
      <c r="AA187" s="4">
        <f t="shared" si="141"/>
        <v>0</v>
      </c>
      <c r="AB187" s="4">
        <f t="shared" si="142"/>
        <v>0</v>
      </c>
      <c r="AC187" s="4">
        <f t="shared" si="143"/>
        <v>0</v>
      </c>
      <c r="AD187" s="6">
        <f t="shared" si="144"/>
        <v>0</v>
      </c>
      <c r="AE187" s="6">
        <f t="shared" si="145"/>
        <v>0</v>
      </c>
      <c r="AF187" s="6">
        <f t="shared" si="146"/>
        <v>0</v>
      </c>
      <c r="AG187" s="6">
        <f t="shared" si="147"/>
        <v>0</v>
      </c>
      <c r="AH187" s="4">
        <f t="shared" si="148"/>
        <v>0</v>
      </c>
      <c r="AI187" s="7">
        <f t="shared" si="149"/>
        <v>0</v>
      </c>
    </row>
    <row r="188" spans="10:35" ht="18" customHeight="1" x14ac:dyDescent="0.15">
      <c r="J188" s="4"/>
      <c r="K188" s="4"/>
      <c r="N188" s="4"/>
      <c r="O188" s="6"/>
      <c r="P188" s="6"/>
      <c r="Q188" s="6"/>
      <c r="R188" s="6"/>
      <c r="T188" s="4"/>
      <c r="U188" s="4"/>
      <c r="V188" s="15"/>
      <c r="X188" s="15"/>
      <c r="Y188" s="15"/>
      <c r="Z188" s="15"/>
      <c r="AA188" s="4"/>
      <c r="AB188" s="4"/>
      <c r="AC188" s="4"/>
      <c r="AD188" s="6"/>
      <c r="AF188" s="6"/>
      <c r="AG188" s="6"/>
      <c r="AH188" s="4"/>
      <c r="AI188" s="4"/>
    </row>
    <row r="189" spans="10:35" ht="18" customHeight="1" x14ac:dyDescent="0.15">
      <c r="J189" s="4"/>
      <c r="K189" s="4"/>
      <c r="N189" s="4"/>
      <c r="O189" s="6"/>
      <c r="P189" s="6"/>
      <c r="Q189" s="6"/>
      <c r="R189" s="6"/>
      <c r="T189" s="4"/>
      <c r="U189" s="4"/>
      <c r="V189" s="15"/>
      <c r="X189" s="15"/>
      <c r="Y189" s="15"/>
      <c r="Z189" s="15"/>
      <c r="AA189" s="4"/>
      <c r="AB189" s="4"/>
      <c r="AC189" s="4"/>
      <c r="AD189" s="6"/>
      <c r="AF189" s="6"/>
      <c r="AG189" s="6"/>
      <c r="AH189" s="4"/>
      <c r="AI189" s="4"/>
    </row>
    <row r="190" spans="10:35" ht="18" customHeight="1" x14ac:dyDescent="0.15">
      <c r="J190" s="4"/>
      <c r="K190" s="4"/>
      <c r="N190" s="4"/>
      <c r="O190" s="6"/>
      <c r="P190" s="6"/>
      <c r="Q190" s="6"/>
      <c r="R190" s="6"/>
      <c r="T190" s="4"/>
      <c r="U190" s="4"/>
      <c r="V190" s="15"/>
      <c r="X190" s="15"/>
      <c r="Y190" s="15"/>
      <c r="Z190" s="15"/>
      <c r="AA190" s="4"/>
      <c r="AB190" s="4"/>
      <c r="AC190" s="4"/>
      <c r="AD190" s="6"/>
      <c r="AF190" s="6"/>
      <c r="AG190" s="6"/>
      <c r="AH190" s="4"/>
      <c r="AI190" s="4"/>
    </row>
    <row r="191" spans="10:35" ht="18" customHeight="1" x14ac:dyDescent="0.15">
      <c r="J191" s="4"/>
      <c r="K191" s="4"/>
      <c r="N191" s="4"/>
      <c r="O191" s="6"/>
      <c r="P191" s="6"/>
      <c r="Q191" s="6"/>
      <c r="R191" s="6"/>
      <c r="T191" s="4"/>
      <c r="U191" s="4"/>
      <c r="V191" s="15"/>
      <c r="X191" s="15"/>
      <c r="Y191" s="15"/>
      <c r="Z191" s="15"/>
      <c r="AA191" s="4"/>
      <c r="AB191" s="4"/>
      <c r="AC191" s="4"/>
      <c r="AD191" s="6"/>
      <c r="AF191" s="6"/>
      <c r="AG191" s="6"/>
      <c r="AH191" s="4"/>
      <c r="AI191" s="4"/>
    </row>
    <row r="192" spans="10:35" ht="18" customHeight="1" x14ac:dyDescent="0.15">
      <c r="J192" s="4"/>
      <c r="K192" s="4"/>
      <c r="N192" s="4"/>
      <c r="O192" s="6"/>
      <c r="P192" s="6"/>
      <c r="Q192" s="6"/>
      <c r="R192" s="6"/>
      <c r="T192" s="4"/>
      <c r="U192" s="4"/>
      <c r="V192" s="15"/>
      <c r="X192" s="15"/>
      <c r="Y192" s="15"/>
      <c r="Z192" s="15"/>
      <c r="AA192" s="4"/>
      <c r="AB192" s="4"/>
      <c r="AC192" s="4"/>
      <c r="AD192" s="6"/>
      <c r="AF192" s="6"/>
      <c r="AG192" s="6"/>
      <c r="AH192" s="4"/>
      <c r="AI192" s="4"/>
    </row>
    <row r="193" spans="10:35" ht="18" customHeight="1" x14ac:dyDescent="0.15">
      <c r="J193" s="4"/>
      <c r="K193" s="4"/>
      <c r="N193" s="4"/>
      <c r="O193" s="6"/>
      <c r="P193" s="6"/>
      <c r="Q193" s="6"/>
      <c r="R193" s="6"/>
      <c r="T193" s="4"/>
      <c r="U193" s="4"/>
      <c r="V193" s="15"/>
      <c r="X193" s="15"/>
      <c r="Y193" s="15"/>
      <c r="Z193" s="15"/>
      <c r="AA193" s="4"/>
      <c r="AB193" s="4"/>
      <c r="AC193" s="4"/>
      <c r="AD193" s="6"/>
      <c r="AF193" s="6"/>
      <c r="AG193" s="6"/>
      <c r="AH193" s="4"/>
      <c r="AI193" s="4"/>
    </row>
    <row r="194" spans="10:35" ht="18" customHeight="1" x14ac:dyDescent="0.15">
      <c r="J194" s="4"/>
      <c r="K194" s="4"/>
      <c r="N194" s="4"/>
      <c r="O194" s="6"/>
      <c r="P194" s="6"/>
      <c r="Q194" s="6"/>
      <c r="R194" s="6"/>
      <c r="T194" s="4"/>
      <c r="U194" s="4"/>
      <c r="V194" s="15"/>
      <c r="X194" s="15"/>
      <c r="Y194" s="15"/>
      <c r="Z194" s="15"/>
      <c r="AA194" s="4"/>
      <c r="AB194" s="4"/>
      <c r="AC194" s="4"/>
      <c r="AD194" s="6"/>
      <c r="AF194" s="6"/>
      <c r="AG194" s="6"/>
      <c r="AH194" s="4"/>
      <c r="AI194" s="4"/>
    </row>
    <row r="195" spans="10:35" ht="18" customHeight="1" x14ac:dyDescent="0.15">
      <c r="J195" s="4"/>
      <c r="K195" s="4"/>
      <c r="N195" s="4"/>
      <c r="O195" s="6"/>
      <c r="P195" s="6"/>
      <c r="Q195" s="6"/>
      <c r="R195" s="6"/>
      <c r="T195" s="4"/>
      <c r="U195" s="4"/>
      <c r="V195" s="15"/>
      <c r="X195" s="15"/>
      <c r="Y195" s="15"/>
      <c r="Z195" s="15"/>
      <c r="AA195" s="4"/>
      <c r="AB195" s="4"/>
      <c r="AC195" s="4"/>
      <c r="AD195" s="6"/>
      <c r="AF195" s="6"/>
      <c r="AG195" s="6"/>
      <c r="AH195" s="4"/>
      <c r="AI195" s="4"/>
    </row>
    <row r="196" spans="10:35" ht="18" customHeight="1" x14ac:dyDescent="0.15">
      <c r="J196" s="4"/>
      <c r="K196" s="4"/>
      <c r="N196" s="4"/>
      <c r="O196" s="6"/>
      <c r="P196" s="6"/>
      <c r="Q196" s="6"/>
      <c r="R196" s="6"/>
      <c r="T196" s="4"/>
      <c r="U196" s="4"/>
      <c r="V196" s="15"/>
      <c r="X196" s="15"/>
      <c r="Y196" s="15"/>
      <c r="Z196" s="15"/>
      <c r="AA196" s="4"/>
      <c r="AB196" s="4"/>
      <c r="AC196" s="4"/>
      <c r="AD196" s="6"/>
      <c r="AF196" s="6"/>
      <c r="AG196" s="6"/>
      <c r="AH196" s="4"/>
      <c r="AI196" s="4"/>
    </row>
    <row r="197" spans="10:35" ht="18" customHeight="1" x14ac:dyDescent="0.15">
      <c r="J197" s="4"/>
      <c r="K197" s="4"/>
      <c r="N197" s="4"/>
      <c r="O197" s="6"/>
      <c r="P197" s="6"/>
      <c r="Q197" s="6"/>
      <c r="R197" s="6"/>
      <c r="T197" s="4"/>
      <c r="U197" s="4"/>
      <c r="V197" s="15"/>
      <c r="X197" s="15"/>
      <c r="Y197" s="15"/>
      <c r="Z197" s="15"/>
      <c r="AA197" s="4"/>
      <c r="AB197" s="4"/>
      <c r="AC197" s="4"/>
      <c r="AD197" s="6"/>
      <c r="AF197" s="6"/>
      <c r="AG197" s="6"/>
      <c r="AH197" s="4"/>
      <c r="AI197" s="4"/>
    </row>
    <row r="198" spans="10:35" ht="18" customHeight="1" x14ac:dyDescent="0.15">
      <c r="J198" s="4"/>
      <c r="K198" s="4"/>
      <c r="N198" s="4"/>
      <c r="O198" s="6"/>
      <c r="P198" s="6"/>
      <c r="Q198" s="6"/>
      <c r="R198" s="6"/>
      <c r="T198" s="4"/>
      <c r="U198" s="4"/>
      <c r="V198" s="15"/>
      <c r="X198" s="15"/>
      <c r="Y198" s="15"/>
      <c r="Z198" s="15"/>
      <c r="AA198" s="4"/>
      <c r="AB198" s="4"/>
      <c r="AC198" s="4"/>
      <c r="AD198" s="6"/>
      <c r="AF198" s="6"/>
      <c r="AG198" s="6"/>
      <c r="AH198" s="4"/>
      <c r="AI198" s="4"/>
    </row>
    <row r="199" spans="10:35" ht="18" customHeight="1" x14ac:dyDescent="0.15">
      <c r="J199" s="4"/>
      <c r="K199" s="4"/>
      <c r="N199" s="4"/>
      <c r="O199" s="6"/>
      <c r="P199" s="6"/>
      <c r="Q199" s="6"/>
      <c r="R199" s="6"/>
      <c r="T199" s="4"/>
      <c r="U199" s="4"/>
      <c r="V199" s="15"/>
      <c r="X199" s="15"/>
      <c r="Y199" s="15"/>
      <c r="Z199" s="15"/>
      <c r="AA199" s="4"/>
      <c r="AB199" s="4"/>
      <c r="AC199" s="4"/>
      <c r="AD199" s="6"/>
      <c r="AF199" s="6"/>
      <c r="AG199" s="6"/>
      <c r="AH199" s="4"/>
      <c r="AI199" s="4"/>
    </row>
    <row r="200" spans="10:35" ht="18" customHeight="1" x14ac:dyDescent="0.15">
      <c r="J200" s="4"/>
      <c r="K200" s="4"/>
      <c r="N200" s="4"/>
      <c r="O200" s="6"/>
      <c r="P200" s="6"/>
      <c r="Q200" s="6"/>
      <c r="R200" s="6"/>
      <c r="T200" s="4"/>
      <c r="U200" s="4"/>
      <c r="V200" s="15"/>
      <c r="X200" s="15"/>
      <c r="Y200" s="15"/>
      <c r="Z200" s="15"/>
      <c r="AA200" s="4"/>
      <c r="AB200" s="4"/>
      <c r="AC200" s="4"/>
      <c r="AD200" s="6"/>
      <c r="AF200" s="6"/>
      <c r="AG200" s="6"/>
      <c r="AH200" s="4"/>
      <c r="AI200" s="4"/>
    </row>
    <row r="201" spans="10:35" ht="18" customHeight="1" x14ac:dyDescent="0.15">
      <c r="J201" s="4"/>
      <c r="K201" s="4"/>
      <c r="N201" s="4"/>
      <c r="O201" s="6"/>
      <c r="P201" s="6"/>
      <c r="Q201" s="6"/>
      <c r="R201" s="6"/>
      <c r="T201" s="4"/>
      <c r="U201" s="4"/>
      <c r="V201" s="15"/>
      <c r="X201" s="15"/>
      <c r="Y201" s="15"/>
      <c r="Z201" s="15"/>
      <c r="AA201" s="4"/>
      <c r="AB201" s="4"/>
      <c r="AC201" s="4"/>
      <c r="AD201" s="6"/>
      <c r="AF201" s="6"/>
      <c r="AG201" s="6"/>
      <c r="AH201" s="4"/>
      <c r="AI201" s="4"/>
    </row>
    <row r="202" spans="10:35" ht="18" customHeight="1" x14ac:dyDescent="0.15">
      <c r="J202" s="4"/>
      <c r="K202" s="4"/>
      <c r="N202" s="4"/>
      <c r="O202" s="6"/>
      <c r="P202" s="6"/>
      <c r="Q202" s="6"/>
      <c r="R202" s="6"/>
      <c r="T202" s="4"/>
      <c r="U202" s="4"/>
      <c r="V202" s="15"/>
      <c r="X202" s="15"/>
      <c r="Y202" s="15"/>
      <c r="Z202" s="15"/>
      <c r="AA202" s="4"/>
      <c r="AB202" s="4"/>
      <c r="AC202" s="4"/>
      <c r="AD202" s="6"/>
      <c r="AF202" s="6"/>
      <c r="AG202" s="6"/>
      <c r="AH202" s="4"/>
      <c r="AI202" s="4"/>
    </row>
    <row r="203" spans="10:35" ht="18" customHeight="1" x14ac:dyDescent="0.15">
      <c r="J203" s="4"/>
      <c r="K203" s="4"/>
      <c r="N203" s="4"/>
      <c r="O203" s="6"/>
      <c r="P203" s="6"/>
      <c r="Q203" s="6"/>
      <c r="R203" s="6"/>
      <c r="T203" s="4"/>
      <c r="U203" s="4"/>
      <c r="V203" s="15"/>
      <c r="X203" s="15"/>
      <c r="Y203" s="15"/>
      <c r="Z203" s="15"/>
      <c r="AA203" s="4"/>
      <c r="AB203" s="4"/>
      <c r="AC203" s="4"/>
      <c r="AD203" s="6"/>
      <c r="AF203" s="6"/>
      <c r="AG203" s="6"/>
      <c r="AH203" s="4"/>
      <c r="AI203" s="4"/>
    </row>
    <row r="204" spans="10:35" ht="18" customHeight="1" x14ac:dyDescent="0.15">
      <c r="J204" s="4"/>
      <c r="K204" s="4"/>
      <c r="N204" s="4"/>
      <c r="O204" s="6"/>
      <c r="P204" s="6"/>
      <c r="Q204" s="6"/>
      <c r="R204" s="6"/>
      <c r="T204" s="4"/>
      <c r="U204" s="4"/>
      <c r="V204" s="15"/>
      <c r="X204" s="15"/>
      <c r="Y204" s="15"/>
      <c r="Z204" s="15"/>
      <c r="AA204" s="4"/>
      <c r="AB204" s="4"/>
      <c r="AC204" s="4"/>
      <c r="AD204" s="6"/>
      <c r="AF204" s="6"/>
      <c r="AG204" s="6"/>
      <c r="AH204" s="4"/>
      <c r="AI204" s="4"/>
    </row>
    <row r="205" spans="10:35" ht="18" customHeight="1" x14ac:dyDescent="0.15">
      <c r="J205" s="4"/>
      <c r="K205" s="4"/>
      <c r="N205" s="4"/>
      <c r="O205" s="6"/>
      <c r="P205" s="6"/>
      <c r="Q205" s="6"/>
      <c r="R205" s="6"/>
      <c r="T205" s="4"/>
      <c r="U205" s="4"/>
      <c r="V205" s="15"/>
      <c r="X205" s="15"/>
      <c r="Y205" s="15"/>
      <c r="Z205" s="15"/>
      <c r="AA205" s="4"/>
      <c r="AB205" s="4"/>
      <c r="AC205" s="4"/>
      <c r="AD205" s="6"/>
      <c r="AF205" s="6"/>
      <c r="AG205" s="6"/>
      <c r="AH205" s="4"/>
      <c r="AI205" s="4"/>
    </row>
    <row r="206" spans="10:35" ht="18" customHeight="1" x14ac:dyDescent="0.15">
      <c r="J206" s="4"/>
      <c r="K206" s="4"/>
      <c r="N206" s="4"/>
      <c r="O206" s="6"/>
      <c r="P206" s="6"/>
      <c r="Q206" s="6"/>
      <c r="R206" s="6"/>
      <c r="T206" s="4"/>
      <c r="U206" s="4"/>
      <c r="V206" s="15"/>
      <c r="X206" s="15"/>
      <c r="Y206" s="15"/>
      <c r="Z206" s="15"/>
      <c r="AA206" s="4"/>
      <c r="AB206" s="4"/>
      <c r="AC206" s="4"/>
      <c r="AD206" s="6"/>
      <c r="AF206" s="6"/>
      <c r="AG206" s="6"/>
      <c r="AH206" s="4"/>
      <c r="AI206" s="4"/>
    </row>
    <row r="207" spans="10:35" ht="18" customHeight="1" x14ac:dyDescent="0.15">
      <c r="J207" s="4"/>
      <c r="K207" s="4"/>
      <c r="N207" s="4"/>
      <c r="O207" s="6"/>
      <c r="P207" s="6"/>
      <c r="Q207" s="6"/>
      <c r="R207" s="6"/>
      <c r="T207" s="4"/>
      <c r="U207" s="4"/>
      <c r="V207" s="15"/>
      <c r="X207" s="15"/>
      <c r="Y207" s="15"/>
      <c r="Z207" s="15"/>
      <c r="AA207" s="4"/>
      <c r="AB207" s="4"/>
      <c r="AC207" s="4"/>
      <c r="AD207" s="6"/>
      <c r="AF207" s="6"/>
      <c r="AG207" s="6"/>
      <c r="AH207" s="4"/>
      <c r="AI207" s="4"/>
    </row>
    <row r="208" spans="10:35" ht="18" customHeight="1" x14ac:dyDescent="0.15">
      <c r="J208" s="4"/>
      <c r="K208" s="4"/>
      <c r="N208" s="4"/>
      <c r="O208" s="6"/>
      <c r="P208" s="6"/>
      <c r="Q208" s="6"/>
      <c r="R208" s="6"/>
      <c r="T208" s="4"/>
      <c r="U208" s="4"/>
      <c r="V208" s="15"/>
      <c r="X208" s="15"/>
      <c r="Y208" s="15"/>
      <c r="Z208" s="15"/>
      <c r="AA208" s="4"/>
      <c r="AB208" s="4"/>
      <c r="AC208" s="4"/>
      <c r="AD208" s="6"/>
      <c r="AF208" s="6"/>
      <c r="AG208" s="6"/>
      <c r="AH208" s="4"/>
      <c r="AI208" s="4"/>
    </row>
    <row r="209" spans="10:35" ht="18" customHeight="1" x14ac:dyDescent="0.15">
      <c r="J209" s="4"/>
      <c r="K209" s="4"/>
      <c r="N209" s="4"/>
      <c r="O209" s="6"/>
      <c r="P209" s="6"/>
      <c r="Q209" s="6"/>
      <c r="R209" s="6"/>
      <c r="T209" s="4"/>
      <c r="U209" s="4"/>
      <c r="V209" s="15"/>
      <c r="X209" s="15"/>
      <c r="Y209" s="15"/>
      <c r="Z209" s="15"/>
      <c r="AA209" s="4"/>
      <c r="AB209" s="4"/>
      <c r="AC209" s="4"/>
      <c r="AD209" s="6"/>
      <c r="AF209" s="6"/>
      <c r="AG209" s="6"/>
      <c r="AH209" s="4"/>
      <c r="AI209" s="4"/>
    </row>
    <row r="210" spans="10:35" ht="18" customHeight="1" x14ac:dyDescent="0.15">
      <c r="J210" s="4"/>
      <c r="K210" s="4"/>
      <c r="N210" s="4"/>
      <c r="O210" s="6"/>
      <c r="P210" s="6"/>
      <c r="Q210" s="6"/>
      <c r="R210" s="6"/>
      <c r="T210" s="4"/>
      <c r="U210" s="4"/>
      <c r="V210" s="15"/>
      <c r="X210" s="15"/>
      <c r="Y210" s="15"/>
      <c r="Z210" s="15"/>
      <c r="AA210" s="4"/>
      <c r="AB210" s="4"/>
      <c r="AC210" s="4"/>
      <c r="AD210" s="6"/>
      <c r="AF210" s="6"/>
      <c r="AG210" s="6"/>
      <c r="AH210" s="4"/>
      <c r="AI210" s="4"/>
    </row>
    <row r="211" spans="10:35" ht="18" customHeight="1" x14ac:dyDescent="0.15">
      <c r="J211" s="4"/>
      <c r="K211" s="4"/>
      <c r="N211" s="4"/>
      <c r="O211" s="6"/>
      <c r="P211" s="6"/>
      <c r="Q211" s="6"/>
      <c r="R211" s="6"/>
      <c r="T211" s="4"/>
      <c r="U211" s="4"/>
      <c r="V211" s="15"/>
      <c r="X211" s="15"/>
      <c r="Y211" s="15"/>
      <c r="Z211" s="15"/>
      <c r="AA211" s="4"/>
      <c r="AB211" s="4"/>
      <c r="AC211" s="4"/>
      <c r="AD211" s="6"/>
      <c r="AF211" s="6"/>
      <c r="AG211" s="6"/>
      <c r="AH211" s="4"/>
      <c r="AI211" s="4"/>
    </row>
    <row r="212" spans="10:35" ht="18" customHeight="1" x14ac:dyDescent="0.15">
      <c r="J212" s="4"/>
      <c r="K212" s="4"/>
      <c r="N212" s="4"/>
      <c r="O212" s="6"/>
      <c r="P212" s="6"/>
      <c r="Q212" s="6"/>
      <c r="R212" s="6"/>
      <c r="T212" s="4"/>
      <c r="U212" s="4"/>
      <c r="V212" s="15"/>
      <c r="X212" s="15"/>
      <c r="Y212" s="15"/>
      <c r="Z212" s="15"/>
      <c r="AA212" s="4"/>
      <c r="AB212" s="4"/>
      <c r="AC212" s="4"/>
      <c r="AD212" s="6"/>
      <c r="AF212" s="6"/>
      <c r="AG212" s="6"/>
      <c r="AH212" s="4"/>
      <c r="AI212" s="4"/>
    </row>
    <row r="213" spans="10:35" ht="18" customHeight="1" x14ac:dyDescent="0.15">
      <c r="J213" s="4"/>
      <c r="K213" s="4"/>
      <c r="N213" s="4"/>
      <c r="O213" s="6"/>
      <c r="P213" s="6"/>
      <c r="Q213" s="6"/>
      <c r="R213" s="6"/>
      <c r="T213" s="4"/>
      <c r="U213" s="4"/>
      <c r="V213" s="15"/>
      <c r="X213" s="15"/>
      <c r="Y213" s="15"/>
      <c r="Z213" s="15"/>
      <c r="AA213" s="4"/>
      <c r="AB213" s="4"/>
      <c r="AC213" s="4"/>
      <c r="AD213" s="6"/>
      <c r="AF213" s="6"/>
      <c r="AG213" s="6"/>
      <c r="AH213" s="4"/>
      <c r="AI213" s="4"/>
    </row>
    <row r="214" spans="10:35" ht="18" customHeight="1" x14ac:dyDescent="0.15">
      <c r="J214" s="4"/>
      <c r="K214" s="4"/>
      <c r="N214" s="4"/>
      <c r="O214" s="6"/>
      <c r="P214" s="6"/>
      <c r="Q214" s="6"/>
      <c r="R214" s="6"/>
      <c r="T214" s="4"/>
      <c r="U214" s="4"/>
      <c r="V214" s="15"/>
      <c r="X214" s="15"/>
      <c r="Y214" s="15"/>
      <c r="Z214" s="15"/>
      <c r="AA214" s="4"/>
      <c r="AB214" s="4"/>
      <c r="AC214" s="4"/>
      <c r="AD214" s="6"/>
      <c r="AF214" s="6"/>
      <c r="AG214" s="6"/>
      <c r="AH214" s="4"/>
      <c r="AI214" s="4"/>
    </row>
    <row r="215" spans="10:35" ht="18" customHeight="1" x14ac:dyDescent="0.15">
      <c r="J215" s="4"/>
      <c r="K215" s="4"/>
      <c r="N215" s="4"/>
      <c r="O215" s="6"/>
      <c r="P215" s="6"/>
      <c r="Q215" s="6"/>
      <c r="R215" s="6"/>
      <c r="T215" s="4"/>
      <c r="U215" s="4"/>
      <c r="V215" s="15"/>
      <c r="X215" s="15"/>
      <c r="Y215" s="15"/>
      <c r="Z215" s="15"/>
      <c r="AA215" s="4"/>
      <c r="AB215" s="4"/>
      <c r="AC215" s="4"/>
      <c r="AD215" s="6"/>
      <c r="AF215" s="6"/>
      <c r="AG215" s="6"/>
      <c r="AH215" s="4"/>
      <c r="AI215" s="4"/>
    </row>
    <row r="216" spans="10:35" ht="18" customHeight="1" x14ac:dyDescent="0.15">
      <c r="J216" s="4"/>
      <c r="K216" s="4"/>
      <c r="N216" s="4"/>
      <c r="O216" s="6"/>
      <c r="P216" s="6"/>
      <c r="Q216" s="6"/>
      <c r="R216" s="6"/>
      <c r="T216" s="4"/>
      <c r="U216" s="4"/>
      <c r="V216" s="15"/>
      <c r="X216" s="15"/>
      <c r="Y216" s="15"/>
      <c r="Z216" s="15"/>
      <c r="AA216" s="4"/>
      <c r="AB216" s="4"/>
      <c r="AC216" s="4"/>
      <c r="AD216" s="6"/>
      <c r="AF216" s="6"/>
      <c r="AG216" s="6"/>
      <c r="AH216" s="4"/>
      <c r="AI216" s="4"/>
    </row>
    <row r="217" spans="10:35" ht="18" customHeight="1" x14ac:dyDescent="0.15">
      <c r="J217" s="4"/>
      <c r="K217" s="4"/>
      <c r="N217" s="4"/>
      <c r="O217" s="6"/>
      <c r="P217" s="6"/>
      <c r="Q217" s="6"/>
      <c r="R217" s="6"/>
      <c r="T217" s="4"/>
      <c r="U217" s="4"/>
      <c r="V217" s="15"/>
      <c r="X217" s="15"/>
      <c r="Y217" s="15"/>
      <c r="Z217" s="15"/>
      <c r="AA217" s="4"/>
      <c r="AB217" s="4"/>
      <c r="AC217" s="4"/>
      <c r="AD217" s="6"/>
      <c r="AF217" s="6"/>
      <c r="AG217" s="6"/>
      <c r="AH217" s="4"/>
      <c r="AI217" s="4"/>
    </row>
    <row r="218" spans="10:35" ht="18" customHeight="1" x14ac:dyDescent="0.15">
      <c r="J218" s="4"/>
      <c r="K218" s="4"/>
      <c r="N218" s="4"/>
      <c r="O218" s="6"/>
      <c r="P218" s="6"/>
      <c r="Q218" s="6"/>
      <c r="R218" s="6"/>
      <c r="T218" s="4"/>
      <c r="U218" s="4"/>
      <c r="V218" s="15"/>
      <c r="X218" s="15"/>
      <c r="Y218" s="15"/>
      <c r="Z218" s="15"/>
      <c r="AA218" s="4"/>
      <c r="AB218" s="4"/>
      <c r="AC218" s="4"/>
      <c r="AD218" s="6"/>
      <c r="AF218" s="6"/>
      <c r="AG218" s="6"/>
      <c r="AH218" s="4"/>
      <c r="AI218" s="4"/>
    </row>
    <row r="219" spans="10:35" ht="18" customHeight="1" x14ac:dyDescent="0.15">
      <c r="J219" s="4"/>
      <c r="K219" s="4"/>
      <c r="N219" s="4"/>
      <c r="O219" s="6"/>
      <c r="P219" s="6"/>
      <c r="Q219" s="6"/>
      <c r="R219" s="6"/>
      <c r="T219" s="4"/>
      <c r="U219" s="4"/>
      <c r="V219" s="15"/>
      <c r="X219" s="15"/>
      <c r="Y219" s="15"/>
      <c r="Z219" s="15"/>
      <c r="AA219" s="4"/>
      <c r="AB219" s="4"/>
      <c r="AC219" s="4"/>
      <c r="AD219" s="6"/>
      <c r="AF219" s="6"/>
      <c r="AG219" s="6"/>
      <c r="AH219" s="4"/>
      <c r="AI219" s="4"/>
    </row>
    <row r="220" spans="10:35" ht="18" customHeight="1" x14ac:dyDescent="0.15">
      <c r="J220" s="4"/>
      <c r="K220" s="4"/>
      <c r="N220" s="4"/>
      <c r="O220" s="6"/>
      <c r="P220" s="6"/>
      <c r="Q220" s="6"/>
      <c r="R220" s="6"/>
      <c r="T220" s="4"/>
      <c r="U220" s="4"/>
      <c r="V220" s="15"/>
      <c r="X220" s="15"/>
      <c r="Y220" s="15"/>
      <c r="Z220" s="15"/>
      <c r="AA220" s="4"/>
      <c r="AB220" s="4"/>
      <c r="AC220" s="4"/>
      <c r="AD220" s="6"/>
      <c r="AF220" s="6"/>
      <c r="AG220" s="6"/>
      <c r="AH220" s="4"/>
      <c r="AI220" s="4"/>
    </row>
    <row r="221" spans="10:35" ht="18" customHeight="1" x14ac:dyDescent="0.15">
      <c r="J221" s="4"/>
      <c r="K221" s="4"/>
      <c r="N221" s="4"/>
      <c r="O221" s="6"/>
      <c r="P221" s="6"/>
      <c r="Q221" s="6"/>
      <c r="R221" s="6"/>
      <c r="T221" s="4"/>
      <c r="U221" s="4"/>
      <c r="V221" s="15"/>
      <c r="X221" s="15"/>
      <c r="Y221" s="15"/>
      <c r="Z221" s="15"/>
      <c r="AA221" s="4"/>
      <c r="AB221" s="4"/>
      <c r="AC221" s="4"/>
      <c r="AD221" s="6"/>
      <c r="AF221" s="6"/>
      <c r="AG221" s="6"/>
      <c r="AH221" s="4"/>
      <c r="AI221" s="4"/>
    </row>
    <row r="222" spans="10:35" ht="18" customHeight="1" x14ac:dyDescent="0.15">
      <c r="J222" s="4"/>
      <c r="K222" s="4"/>
      <c r="N222" s="4"/>
      <c r="O222" s="6"/>
      <c r="P222" s="6"/>
      <c r="Q222" s="6"/>
      <c r="R222" s="6"/>
      <c r="T222" s="4"/>
      <c r="U222" s="4"/>
      <c r="V222" s="15"/>
      <c r="X222" s="15"/>
      <c r="Y222" s="15"/>
      <c r="Z222" s="15"/>
      <c r="AA222" s="4"/>
      <c r="AB222" s="4"/>
      <c r="AC222" s="4"/>
      <c r="AD222" s="6"/>
      <c r="AF222" s="6"/>
      <c r="AG222" s="6"/>
      <c r="AH222" s="4"/>
      <c r="AI222" s="4"/>
    </row>
    <row r="223" spans="10:35" ht="18" customHeight="1" x14ac:dyDescent="0.15">
      <c r="J223" s="4"/>
      <c r="K223" s="4"/>
      <c r="N223" s="4"/>
      <c r="O223" s="6"/>
      <c r="P223" s="6"/>
      <c r="Q223" s="6"/>
      <c r="R223" s="6"/>
      <c r="T223" s="4"/>
      <c r="U223" s="4"/>
      <c r="V223" s="15"/>
      <c r="X223" s="15"/>
      <c r="Y223" s="15"/>
      <c r="Z223" s="15"/>
      <c r="AA223" s="4"/>
      <c r="AB223" s="4"/>
      <c r="AC223" s="4"/>
      <c r="AD223" s="6"/>
      <c r="AF223" s="6"/>
      <c r="AG223" s="6"/>
      <c r="AH223" s="4"/>
      <c r="AI223" s="4"/>
    </row>
    <row r="224" spans="10:35" ht="18" customHeight="1" x14ac:dyDescent="0.15">
      <c r="J224" s="4"/>
      <c r="K224" s="4"/>
      <c r="N224" s="4"/>
      <c r="O224" s="6"/>
      <c r="P224" s="6"/>
      <c r="Q224" s="6"/>
      <c r="R224" s="6"/>
      <c r="T224" s="4"/>
      <c r="U224" s="4"/>
      <c r="V224" s="15"/>
      <c r="X224" s="15"/>
      <c r="Y224" s="15"/>
      <c r="Z224" s="15"/>
      <c r="AA224" s="4"/>
      <c r="AB224" s="4"/>
      <c r="AC224" s="4"/>
      <c r="AD224" s="6"/>
      <c r="AF224" s="6"/>
      <c r="AG224" s="6"/>
      <c r="AH224" s="4"/>
      <c r="AI224" s="4"/>
    </row>
    <row r="225" spans="10:35" ht="18" customHeight="1" x14ac:dyDescent="0.15">
      <c r="J225" s="4"/>
      <c r="K225" s="4"/>
      <c r="N225" s="4"/>
      <c r="O225" s="6"/>
      <c r="P225" s="6"/>
      <c r="Q225" s="6"/>
      <c r="R225" s="6"/>
      <c r="T225" s="4"/>
      <c r="U225" s="4"/>
      <c r="V225" s="15"/>
      <c r="X225" s="15"/>
      <c r="Y225" s="15"/>
      <c r="Z225" s="15"/>
      <c r="AA225" s="4"/>
      <c r="AB225" s="4"/>
      <c r="AC225" s="4"/>
      <c r="AD225" s="6"/>
      <c r="AF225" s="6"/>
      <c r="AG225" s="6"/>
      <c r="AH225" s="4"/>
      <c r="AI225" s="4"/>
    </row>
    <row r="226" spans="10:35" ht="18" customHeight="1" x14ac:dyDescent="0.15">
      <c r="J226" s="4"/>
      <c r="K226" s="4"/>
      <c r="N226" s="4"/>
      <c r="O226" s="6"/>
      <c r="P226" s="6"/>
      <c r="Q226" s="6"/>
      <c r="R226" s="6"/>
      <c r="T226" s="4"/>
      <c r="U226" s="4"/>
      <c r="V226" s="15"/>
      <c r="X226" s="15"/>
      <c r="Y226" s="15"/>
      <c r="Z226" s="15"/>
      <c r="AA226" s="4"/>
      <c r="AB226" s="4"/>
      <c r="AC226" s="4"/>
      <c r="AD226" s="6"/>
      <c r="AF226" s="6"/>
      <c r="AG226" s="6"/>
      <c r="AH226" s="4"/>
      <c r="AI226" s="4"/>
    </row>
    <row r="227" spans="10:35" ht="18" customHeight="1" x14ac:dyDescent="0.15">
      <c r="J227" s="4"/>
      <c r="K227" s="4"/>
      <c r="N227" s="4"/>
      <c r="O227" s="6"/>
      <c r="P227" s="6"/>
      <c r="Q227" s="6"/>
      <c r="R227" s="6"/>
      <c r="T227" s="4"/>
      <c r="U227" s="4"/>
      <c r="V227" s="15"/>
      <c r="X227" s="15"/>
      <c r="Y227" s="15"/>
      <c r="Z227" s="15"/>
      <c r="AA227" s="4"/>
      <c r="AB227" s="4"/>
      <c r="AC227" s="4"/>
      <c r="AD227" s="6"/>
      <c r="AF227" s="6"/>
      <c r="AG227" s="6"/>
      <c r="AH227" s="4"/>
      <c r="AI227" s="4"/>
    </row>
    <row r="228" spans="10:35" ht="18" customHeight="1" x14ac:dyDescent="0.15">
      <c r="J228" s="4"/>
      <c r="K228" s="4"/>
      <c r="N228" s="4"/>
      <c r="O228" s="6"/>
      <c r="P228" s="6"/>
      <c r="Q228" s="6"/>
      <c r="R228" s="6"/>
      <c r="T228" s="4"/>
      <c r="U228" s="4"/>
      <c r="V228" s="15"/>
      <c r="X228" s="15"/>
      <c r="Y228" s="15"/>
      <c r="Z228" s="15"/>
      <c r="AA228" s="4"/>
      <c r="AB228" s="4"/>
      <c r="AC228" s="4"/>
      <c r="AD228" s="6"/>
      <c r="AF228" s="6"/>
      <c r="AG228" s="6"/>
      <c r="AH228" s="4"/>
      <c r="AI228" s="4"/>
    </row>
    <row r="229" spans="10:35" ht="18" customHeight="1" x14ac:dyDescent="0.15">
      <c r="J229" s="4"/>
      <c r="K229" s="4"/>
      <c r="N229" s="4"/>
      <c r="O229" s="6"/>
      <c r="P229" s="6"/>
      <c r="Q229" s="6"/>
      <c r="R229" s="6"/>
      <c r="T229" s="4"/>
      <c r="U229" s="4"/>
      <c r="V229" s="15"/>
      <c r="X229" s="15"/>
      <c r="Y229" s="15"/>
      <c r="Z229" s="15"/>
      <c r="AA229" s="4"/>
      <c r="AB229" s="4"/>
      <c r="AC229" s="4"/>
      <c r="AD229" s="6"/>
      <c r="AF229" s="6"/>
      <c r="AG229" s="6"/>
      <c r="AH229" s="4"/>
      <c r="AI229" s="4"/>
    </row>
    <row r="230" spans="10:35" ht="18" customHeight="1" x14ac:dyDescent="0.15">
      <c r="J230" s="4"/>
      <c r="K230" s="4"/>
      <c r="N230" s="4"/>
      <c r="O230" s="6"/>
      <c r="P230" s="6"/>
      <c r="Q230" s="6"/>
      <c r="R230" s="6"/>
      <c r="T230" s="4"/>
      <c r="U230" s="4"/>
      <c r="V230" s="15"/>
      <c r="X230" s="15"/>
      <c r="Y230" s="15"/>
      <c r="Z230" s="15"/>
      <c r="AA230" s="4"/>
      <c r="AB230" s="4"/>
      <c r="AC230" s="4"/>
      <c r="AD230" s="6"/>
      <c r="AF230" s="6"/>
      <c r="AG230" s="6"/>
      <c r="AH230" s="4"/>
      <c r="AI230" s="4"/>
    </row>
    <row r="231" spans="10:35" ht="18" customHeight="1" x14ac:dyDescent="0.15">
      <c r="J231" s="4"/>
      <c r="K231" s="4"/>
      <c r="N231" s="4"/>
      <c r="O231" s="6"/>
      <c r="P231" s="6"/>
      <c r="Q231" s="6"/>
      <c r="R231" s="6"/>
      <c r="T231" s="4"/>
      <c r="U231" s="4"/>
      <c r="V231" s="15"/>
      <c r="X231" s="15"/>
      <c r="Y231" s="15"/>
      <c r="Z231" s="15"/>
      <c r="AA231" s="4"/>
      <c r="AB231" s="4"/>
      <c r="AC231" s="4"/>
      <c r="AD231" s="6"/>
      <c r="AF231" s="6"/>
      <c r="AG231" s="6"/>
      <c r="AH231" s="4"/>
      <c r="AI231" s="4"/>
    </row>
    <row r="232" spans="10:35" ht="18" customHeight="1" x14ac:dyDescent="0.15">
      <c r="J232" s="4"/>
      <c r="K232" s="4"/>
      <c r="N232" s="4"/>
      <c r="O232" s="6"/>
      <c r="P232" s="6"/>
      <c r="Q232" s="6"/>
      <c r="R232" s="6"/>
      <c r="T232" s="4"/>
      <c r="U232" s="4"/>
      <c r="V232" s="15"/>
      <c r="X232" s="15"/>
      <c r="Y232" s="15"/>
      <c r="Z232" s="15"/>
      <c r="AA232" s="4"/>
      <c r="AB232" s="4"/>
      <c r="AC232" s="4"/>
      <c r="AD232" s="6"/>
      <c r="AF232" s="6"/>
      <c r="AG232" s="6"/>
      <c r="AH232" s="4"/>
      <c r="AI232" s="4"/>
    </row>
    <row r="233" spans="10:35" ht="18" customHeight="1" x14ac:dyDescent="0.15">
      <c r="J233" s="4"/>
      <c r="K233" s="4"/>
      <c r="N233" s="4"/>
      <c r="O233" s="6"/>
      <c r="P233" s="6"/>
      <c r="Q233" s="6"/>
      <c r="R233" s="6"/>
      <c r="T233" s="4"/>
      <c r="U233" s="4"/>
      <c r="V233" s="15"/>
      <c r="X233" s="15"/>
      <c r="Y233" s="15"/>
      <c r="Z233" s="15"/>
      <c r="AA233" s="4"/>
      <c r="AB233" s="4"/>
      <c r="AC233" s="4"/>
      <c r="AD233" s="6"/>
      <c r="AF233" s="6"/>
      <c r="AG233" s="6"/>
      <c r="AH233" s="4"/>
      <c r="AI233" s="4"/>
    </row>
    <row r="234" spans="10:35" ht="18" customHeight="1" x14ac:dyDescent="0.15">
      <c r="J234" s="4"/>
      <c r="K234" s="4"/>
      <c r="N234" s="4"/>
      <c r="O234" s="6"/>
      <c r="P234" s="6"/>
      <c r="Q234" s="6"/>
      <c r="R234" s="6"/>
      <c r="T234" s="4"/>
      <c r="U234" s="4"/>
      <c r="V234" s="15"/>
      <c r="X234" s="15"/>
      <c r="Y234" s="15"/>
      <c r="Z234" s="15"/>
      <c r="AA234" s="4"/>
      <c r="AB234" s="4"/>
      <c r="AC234" s="4"/>
      <c r="AD234" s="6"/>
      <c r="AF234" s="6"/>
      <c r="AG234" s="6"/>
      <c r="AH234" s="4"/>
      <c r="AI234" s="4"/>
    </row>
    <row r="235" spans="10:35" ht="18" customHeight="1" x14ac:dyDescent="0.15">
      <c r="J235" s="4"/>
      <c r="K235" s="4"/>
      <c r="N235" s="4"/>
      <c r="O235" s="6"/>
      <c r="P235" s="6"/>
      <c r="Q235" s="6"/>
      <c r="R235" s="6"/>
      <c r="T235" s="4"/>
      <c r="U235" s="4"/>
      <c r="V235" s="15"/>
      <c r="X235" s="15"/>
      <c r="Y235" s="15"/>
      <c r="Z235" s="15"/>
      <c r="AA235" s="4"/>
      <c r="AB235" s="4"/>
      <c r="AC235" s="4"/>
      <c r="AD235" s="6"/>
      <c r="AF235" s="6"/>
      <c r="AG235" s="6"/>
      <c r="AH235" s="4"/>
      <c r="AI235" s="4"/>
    </row>
    <row r="236" spans="10:35" ht="18" customHeight="1" x14ac:dyDescent="0.15">
      <c r="J236" s="4"/>
      <c r="K236" s="4"/>
      <c r="N236" s="4"/>
      <c r="O236" s="6"/>
      <c r="P236" s="6"/>
      <c r="Q236" s="6"/>
      <c r="R236" s="6"/>
      <c r="T236" s="4"/>
      <c r="U236" s="4"/>
      <c r="V236" s="15"/>
      <c r="X236" s="15"/>
      <c r="Y236" s="15"/>
      <c r="Z236" s="15"/>
      <c r="AA236" s="4"/>
      <c r="AB236" s="4"/>
      <c r="AC236" s="4"/>
      <c r="AD236" s="6"/>
      <c r="AF236" s="6"/>
      <c r="AG236" s="6"/>
      <c r="AH236" s="4"/>
      <c r="AI236" s="4"/>
    </row>
    <row r="237" spans="10:35" ht="18" customHeight="1" x14ac:dyDescent="0.15">
      <c r="J237" s="4"/>
      <c r="K237" s="4"/>
      <c r="N237" s="4"/>
      <c r="O237" s="6"/>
      <c r="P237" s="6"/>
      <c r="Q237" s="6"/>
      <c r="R237" s="6"/>
      <c r="T237" s="4"/>
      <c r="U237" s="4"/>
      <c r="V237" s="15"/>
      <c r="X237" s="15"/>
      <c r="Y237" s="15"/>
      <c r="Z237" s="15"/>
      <c r="AA237" s="4"/>
      <c r="AB237" s="4"/>
      <c r="AC237" s="4"/>
      <c r="AD237" s="6"/>
      <c r="AF237" s="6"/>
      <c r="AG237" s="6"/>
      <c r="AH237" s="4"/>
      <c r="AI237" s="4"/>
    </row>
    <row r="238" spans="10:35" ht="18" customHeight="1" x14ac:dyDescent="0.15">
      <c r="J238" s="4"/>
      <c r="K238" s="4"/>
      <c r="N238" s="4"/>
      <c r="O238" s="6"/>
      <c r="P238" s="6"/>
      <c r="Q238" s="6"/>
      <c r="R238" s="6"/>
      <c r="T238" s="4"/>
      <c r="U238" s="4"/>
      <c r="V238" s="15"/>
      <c r="X238" s="15"/>
      <c r="Y238" s="15"/>
      <c r="Z238" s="15"/>
      <c r="AA238" s="4"/>
      <c r="AB238" s="4"/>
      <c r="AC238" s="4"/>
      <c r="AD238" s="6"/>
      <c r="AF238" s="6"/>
      <c r="AG238" s="6"/>
      <c r="AH238" s="4"/>
      <c r="AI238" s="4"/>
    </row>
    <row r="239" spans="10:35" ht="18" customHeight="1" x14ac:dyDescent="0.15">
      <c r="J239" s="4"/>
      <c r="K239" s="4"/>
      <c r="N239" s="4"/>
      <c r="O239" s="6"/>
      <c r="P239" s="6"/>
      <c r="Q239" s="6"/>
      <c r="R239" s="6"/>
      <c r="T239" s="4"/>
      <c r="U239" s="4"/>
      <c r="V239" s="15"/>
      <c r="X239" s="15"/>
      <c r="Y239" s="15"/>
      <c r="Z239" s="15"/>
      <c r="AA239" s="4"/>
      <c r="AB239" s="4"/>
      <c r="AC239" s="4"/>
      <c r="AD239" s="6"/>
      <c r="AF239" s="6"/>
      <c r="AG239" s="6"/>
      <c r="AH239" s="4"/>
      <c r="AI239" s="4"/>
    </row>
    <row r="240" spans="10:35" ht="18" customHeight="1" x14ac:dyDescent="0.15">
      <c r="J240" s="4"/>
      <c r="K240" s="4"/>
      <c r="N240" s="4"/>
      <c r="O240" s="6"/>
      <c r="P240" s="6"/>
      <c r="Q240" s="6"/>
      <c r="R240" s="6"/>
      <c r="T240" s="4"/>
      <c r="U240" s="4"/>
      <c r="V240" s="15"/>
      <c r="X240" s="15"/>
      <c r="Y240" s="15"/>
      <c r="Z240" s="15"/>
      <c r="AA240" s="4"/>
      <c r="AB240" s="4"/>
      <c r="AC240" s="4"/>
      <c r="AD240" s="6"/>
      <c r="AF240" s="6"/>
      <c r="AG240" s="6"/>
      <c r="AH240" s="4"/>
      <c r="AI240" s="4"/>
    </row>
    <row r="241" spans="10:35" ht="18" customHeight="1" x14ac:dyDescent="0.15">
      <c r="J241" s="4"/>
      <c r="K241" s="4"/>
      <c r="N241" s="4"/>
      <c r="O241" s="6"/>
      <c r="P241" s="6"/>
      <c r="Q241" s="6"/>
      <c r="R241" s="6"/>
      <c r="T241" s="4"/>
      <c r="U241" s="4"/>
      <c r="V241" s="15"/>
      <c r="X241" s="15"/>
      <c r="Y241" s="15"/>
      <c r="Z241" s="15"/>
      <c r="AA241" s="4"/>
      <c r="AB241" s="4"/>
      <c r="AC241" s="4"/>
      <c r="AD241" s="6"/>
      <c r="AF241" s="6"/>
      <c r="AG241" s="6"/>
      <c r="AH241" s="4"/>
      <c r="AI241" s="4"/>
    </row>
    <row r="242" spans="10:35" ht="18" customHeight="1" x14ac:dyDescent="0.15">
      <c r="J242" s="4"/>
      <c r="K242" s="4"/>
      <c r="N242" s="4"/>
      <c r="O242" s="6"/>
      <c r="P242" s="6"/>
      <c r="Q242" s="6"/>
      <c r="R242" s="6"/>
      <c r="T242" s="4"/>
      <c r="U242" s="4"/>
      <c r="V242" s="15"/>
      <c r="X242" s="15"/>
      <c r="Y242" s="15"/>
      <c r="Z242" s="15"/>
      <c r="AA242" s="4"/>
      <c r="AB242" s="4"/>
      <c r="AC242" s="4"/>
      <c r="AD242" s="6"/>
      <c r="AF242" s="6"/>
      <c r="AG242" s="6"/>
      <c r="AH242" s="4"/>
      <c r="AI242" s="4"/>
    </row>
    <row r="243" spans="10:35" ht="18" customHeight="1" x14ac:dyDescent="0.15">
      <c r="J243" s="4"/>
      <c r="K243" s="4"/>
      <c r="N243" s="4"/>
      <c r="O243" s="6"/>
      <c r="P243" s="6"/>
      <c r="Q243" s="6"/>
      <c r="R243" s="6"/>
      <c r="T243" s="4"/>
      <c r="U243" s="4"/>
      <c r="V243" s="15"/>
      <c r="X243" s="15"/>
      <c r="Y243" s="15"/>
      <c r="Z243" s="15"/>
      <c r="AA243" s="4"/>
      <c r="AB243" s="4"/>
      <c r="AC243" s="4"/>
      <c r="AD243" s="6"/>
      <c r="AF243" s="6"/>
      <c r="AG243" s="6"/>
      <c r="AH243" s="4"/>
      <c r="AI243" s="4"/>
    </row>
    <row r="244" spans="10:35" ht="18" customHeight="1" x14ac:dyDescent="0.15">
      <c r="J244" s="4"/>
      <c r="K244" s="4"/>
      <c r="N244" s="4"/>
      <c r="O244" s="6"/>
      <c r="P244" s="6"/>
      <c r="Q244" s="6"/>
      <c r="R244" s="6"/>
      <c r="T244" s="4"/>
      <c r="U244" s="4"/>
      <c r="V244" s="15"/>
      <c r="X244" s="15"/>
      <c r="Y244" s="15"/>
      <c r="Z244" s="15"/>
      <c r="AA244" s="4"/>
      <c r="AB244" s="4"/>
      <c r="AC244" s="4"/>
      <c r="AD244" s="6"/>
      <c r="AF244" s="6"/>
      <c r="AG244" s="6"/>
      <c r="AH244" s="4"/>
      <c r="AI244" s="4"/>
    </row>
    <row r="245" spans="10:35" ht="18" customHeight="1" x14ac:dyDescent="0.15">
      <c r="J245" s="4"/>
      <c r="K245" s="4"/>
      <c r="N245" s="4"/>
      <c r="O245" s="6"/>
      <c r="P245" s="6"/>
      <c r="Q245" s="6"/>
      <c r="R245" s="6"/>
      <c r="T245" s="4"/>
      <c r="U245" s="4"/>
      <c r="V245" s="15"/>
      <c r="X245" s="15"/>
      <c r="Y245" s="15"/>
      <c r="Z245" s="15"/>
      <c r="AA245" s="4"/>
      <c r="AB245" s="4"/>
      <c r="AC245" s="4"/>
      <c r="AD245" s="6"/>
      <c r="AF245" s="6"/>
      <c r="AG245" s="6"/>
      <c r="AH245" s="4"/>
      <c r="AI245" s="4"/>
    </row>
    <row r="246" spans="10:35" ht="18" customHeight="1" x14ac:dyDescent="0.15">
      <c r="J246" s="4"/>
      <c r="K246" s="4"/>
      <c r="N246" s="4"/>
      <c r="O246" s="6"/>
      <c r="P246" s="6"/>
      <c r="Q246" s="6"/>
      <c r="R246" s="6"/>
      <c r="T246" s="4"/>
      <c r="U246" s="4"/>
      <c r="V246" s="15"/>
      <c r="X246" s="15"/>
      <c r="Y246" s="15"/>
      <c r="Z246" s="15"/>
      <c r="AA246" s="4"/>
      <c r="AB246" s="4"/>
      <c r="AC246" s="4"/>
      <c r="AD246" s="6"/>
      <c r="AF246" s="6"/>
      <c r="AG246" s="6"/>
      <c r="AH246" s="4"/>
      <c r="AI246" s="4"/>
    </row>
    <row r="247" spans="10:35" ht="18" customHeight="1" x14ac:dyDescent="0.15">
      <c r="J247" s="4"/>
      <c r="K247" s="4"/>
      <c r="N247" s="4"/>
      <c r="O247" s="6"/>
      <c r="P247" s="6"/>
      <c r="Q247" s="6"/>
      <c r="R247" s="6"/>
      <c r="T247" s="4"/>
      <c r="U247" s="4"/>
      <c r="V247" s="15"/>
      <c r="X247" s="15"/>
      <c r="Y247" s="15"/>
      <c r="Z247" s="15"/>
      <c r="AA247" s="4"/>
      <c r="AB247" s="4"/>
      <c r="AC247" s="4"/>
      <c r="AD247" s="6"/>
      <c r="AF247" s="6"/>
      <c r="AG247" s="6"/>
      <c r="AH247" s="4"/>
      <c r="AI247" s="4"/>
    </row>
    <row r="248" spans="10:35" ht="18" customHeight="1" x14ac:dyDescent="0.15">
      <c r="J248" s="4"/>
      <c r="K248" s="4"/>
      <c r="N248" s="4"/>
      <c r="O248" s="6"/>
      <c r="P248" s="6"/>
      <c r="Q248" s="6"/>
      <c r="R248" s="6"/>
      <c r="T248" s="4"/>
      <c r="U248" s="4"/>
      <c r="V248" s="15"/>
      <c r="X248" s="15"/>
      <c r="Y248" s="15"/>
      <c r="Z248" s="15"/>
      <c r="AA248" s="4"/>
      <c r="AB248" s="4"/>
      <c r="AC248" s="4"/>
      <c r="AD248" s="6"/>
      <c r="AF248" s="6"/>
      <c r="AG248" s="6"/>
      <c r="AH248" s="4"/>
      <c r="AI248" s="4"/>
    </row>
    <row r="249" spans="10:35" ht="18" customHeight="1" x14ac:dyDescent="0.15">
      <c r="J249" s="4"/>
      <c r="K249" s="4"/>
      <c r="N249" s="4"/>
      <c r="O249" s="6"/>
      <c r="P249" s="6"/>
      <c r="Q249" s="6"/>
      <c r="R249" s="6"/>
      <c r="T249" s="4"/>
      <c r="U249" s="4"/>
      <c r="V249" s="15"/>
      <c r="X249" s="15"/>
      <c r="Y249" s="15"/>
      <c r="Z249" s="15"/>
      <c r="AA249" s="4"/>
      <c r="AB249" s="4"/>
      <c r="AC249" s="4"/>
      <c r="AD249" s="6"/>
      <c r="AF249" s="6"/>
      <c r="AG249" s="6"/>
      <c r="AH249" s="4"/>
      <c r="AI249" s="4"/>
    </row>
    <row r="250" spans="10:35" ht="18" customHeight="1" x14ac:dyDescent="0.15">
      <c r="J250" s="4"/>
      <c r="K250" s="4"/>
      <c r="N250" s="4"/>
      <c r="O250" s="6"/>
      <c r="P250" s="6"/>
      <c r="Q250" s="6"/>
      <c r="R250" s="6"/>
      <c r="T250" s="4"/>
      <c r="U250" s="4"/>
      <c r="V250" s="15"/>
      <c r="X250" s="15"/>
      <c r="Y250" s="15"/>
      <c r="Z250" s="15"/>
      <c r="AA250" s="4"/>
      <c r="AB250" s="4"/>
      <c r="AC250" s="4"/>
      <c r="AD250" s="6"/>
      <c r="AF250" s="6"/>
      <c r="AG250" s="6"/>
      <c r="AH250" s="4"/>
      <c r="AI250" s="4"/>
    </row>
    <row r="251" spans="10:35" ht="18" customHeight="1" x14ac:dyDescent="0.15">
      <c r="J251" s="4"/>
      <c r="K251" s="4"/>
      <c r="N251" s="4"/>
      <c r="O251" s="6"/>
      <c r="P251" s="6"/>
      <c r="Q251" s="6"/>
      <c r="R251" s="6"/>
      <c r="T251" s="4"/>
      <c r="U251" s="4"/>
      <c r="V251" s="15"/>
      <c r="X251" s="15"/>
      <c r="Y251" s="15"/>
      <c r="Z251" s="15"/>
      <c r="AA251" s="4"/>
      <c r="AB251" s="4"/>
      <c r="AC251" s="4"/>
      <c r="AD251" s="6"/>
      <c r="AF251" s="6"/>
      <c r="AG251" s="6"/>
      <c r="AH251" s="4"/>
      <c r="AI251" s="4"/>
    </row>
    <row r="252" spans="10:35" ht="18" customHeight="1" x14ac:dyDescent="0.15">
      <c r="J252" s="4"/>
      <c r="K252" s="4"/>
      <c r="N252" s="4"/>
      <c r="O252" s="6"/>
      <c r="P252" s="6"/>
      <c r="Q252" s="6"/>
      <c r="R252" s="6"/>
      <c r="T252" s="4"/>
      <c r="U252" s="4"/>
      <c r="V252" s="15"/>
      <c r="X252" s="15"/>
      <c r="Y252" s="15"/>
      <c r="Z252" s="15"/>
      <c r="AA252" s="4"/>
      <c r="AB252" s="4"/>
      <c r="AC252" s="4"/>
      <c r="AD252" s="6"/>
      <c r="AF252" s="6"/>
      <c r="AG252" s="6"/>
      <c r="AH252" s="4"/>
      <c r="AI252" s="4"/>
    </row>
    <row r="253" spans="10:35" ht="18" customHeight="1" x14ac:dyDescent="0.15">
      <c r="J253" s="4"/>
      <c r="K253" s="4"/>
      <c r="N253" s="4"/>
      <c r="O253" s="6"/>
      <c r="P253" s="6"/>
      <c r="Q253" s="6"/>
      <c r="R253" s="6"/>
      <c r="T253" s="4"/>
      <c r="U253" s="4"/>
      <c r="V253" s="15"/>
      <c r="X253" s="15"/>
      <c r="Y253" s="15"/>
      <c r="Z253" s="15"/>
      <c r="AA253" s="4"/>
      <c r="AB253" s="4"/>
      <c r="AC253" s="4"/>
      <c r="AD253" s="6"/>
      <c r="AF253" s="6"/>
      <c r="AG253" s="6"/>
      <c r="AH253" s="4"/>
      <c r="AI253" s="4"/>
    </row>
    <row r="254" spans="10:35" ht="18" customHeight="1" x14ac:dyDescent="0.15">
      <c r="J254" s="4"/>
      <c r="K254" s="4"/>
      <c r="N254" s="4"/>
      <c r="O254" s="6"/>
      <c r="P254" s="6"/>
      <c r="Q254" s="6"/>
      <c r="R254" s="6"/>
      <c r="T254" s="4"/>
      <c r="U254" s="4"/>
      <c r="V254" s="15"/>
      <c r="X254" s="15"/>
      <c r="Y254" s="15"/>
      <c r="Z254" s="15"/>
      <c r="AA254" s="4"/>
      <c r="AB254" s="4"/>
      <c r="AC254" s="4"/>
      <c r="AD254" s="6"/>
      <c r="AF254" s="6"/>
      <c r="AG254" s="6"/>
      <c r="AH254" s="4"/>
      <c r="AI254" s="4"/>
    </row>
    <row r="255" spans="10:35" ht="18" customHeight="1" x14ac:dyDescent="0.15">
      <c r="J255" s="4"/>
      <c r="K255" s="4"/>
      <c r="N255" s="4"/>
      <c r="O255" s="6"/>
      <c r="P255" s="6"/>
      <c r="Q255" s="6"/>
      <c r="R255" s="6"/>
      <c r="T255" s="4"/>
      <c r="U255" s="4"/>
      <c r="V255" s="15"/>
      <c r="X255" s="15"/>
      <c r="Y255" s="15"/>
      <c r="Z255" s="15"/>
      <c r="AA255" s="4"/>
      <c r="AB255" s="4"/>
      <c r="AC255" s="4"/>
      <c r="AD255" s="6"/>
      <c r="AF255" s="6"/>
      <c r="AG255" s="6"/>
      <c r="AH255" s="4"/>
      <c r="AI255" s="4"/>
    </row>
    <row r="256" spans="10:35" ht="18" customHeight="1" x14ac:dyDescent="0.15">
      <c r="J256" s="4"/>
      <c r="K256" s="4"/>
      <c r="N256" s="4"/>
      <c r="O256" s="6"/>
      <c r="P256" s="6"/>
      <c r="Q256" s="6"/>
      <c r="R256" s="6"/>
      <c r="T256" s="4"/>
      <c r="U256" s="4"/>
      <c r="V256" s="15"/>
      <c r="X256" s="15"/>
      <c r="Y256" s="15"/>
      <c r="Z256" s="15"/>
      <c r="AA256" s="4"/>
      <c r="AB256" s="4"/>
      <c r="AC256" s="4"/>
      <c r="AD256" s="6"/>
      <c r="AF256" s="6"/>
      <c r="AG256" s="6"/>
      <c r="AH256" s="4"/>
      <c r="AI256" s="4"/>
    </row>
    <row r="257" spans="10:35" ht="18" customHeight="1" x14ac:dyDescent="0.15">
      <c r="J257" s="4"/>
      <c r="K257" s="4"/>
      <c r="N257" s="4"/>
      <c r="O257" s="6"/>
      <c r="P257" s="6"/>
      <c r="Q257" s="6"/>
      <c r="R257" s="6"/>
      <c r="T257" s="4"/>
      <c r="U257" s="4"/>
      <c r="V257" s="15"/>
      <c r="X257" s="15"/>
      <c r="Y257" s="15"/>
      <c r="Z257" s="15"/>
      <c r="AA257" s="4"/>
      <c r="AB257" s="4"/>
      <c r="AC257" s="4"/>
      <c r="AD257" s="6"/>
      <c r="AF257" s="6"/>
      <c r="AG257" s="6"/>
      <c r="AH257" s="4"/>
      <c r="AI257" s="4"/>
    </row>
    <row r="258" spans="10:35" ht="18" customHeight="1" x14ac:dyDescent="0.15">
      <c r="J258" s="4"/>
      <c r="K258" s="4"/>
      <c r="N258" s="4"/>
      <c r="O258" s="6"/>
      <c r="P258" s="6"/>
      <c r="Q258" s="6"/>
      <c r="R258" s="6"/>
      <c r="T258" s="4"/>
      <c r="U258" s="4"/>
      <c r="V258" s="15"/>
      <c r="X258" s="15"/>
      <c r="Y258" s="15"/>
      <c r="Z258" s="15"/>
      <c r="AA258" s="4"/>
      <c r="AB258" s="4"/>
      <c r="AC258" s="4"/>
      <c r="AD258" s="6"/>
      <c r="AF258" s="6"/>
      <c r="AG258" s="6"/>
      <c r="AH258" s="4"/>
      <c r="AI258" s="4"/>
    </row>
    <row r="259" spans="10:35" ht="18" customHeight="1" x14ac:dyDescent="0.15">
      <c r="J259" s="4"/>
      <c r="K259" s="4"/>
      <c r="N259" s="4"/>
      <c r="O259" s="6"/>
      <c r="P259" s="6"/>
      <c r="Q259" s="6"/>
      <c r="R259" s="6"/>
      <c r="T259" s="4"/>
      <c r="U259" s="4"/>
      <c r="V259" s="15"/>
      <c r="X259" s="15"/>
      <c r="Y259" s="15"/>
      <c r="Z259" s="15"/>
      <c r="AA259" s="4"/>
      <c r="AB259" s="4"/>
      <c r="AC259" s="4"/>
      <c r="AD259" s="6"/>
      <c r="AF259" s="6"/>
      <c r="AG259" s="6"/>
      <c r="AH259" s="4"/>
      <c r="AI259" s="4"/>
    </row>
    <row r="260" spans="10:35" ht="18" customHeight="1" x14ac:dyDescent="0.15">
      <c r="J260" s="4"/>
      <c r="K260" s="4"/>
      <c r="N260" s="4"/>
      <c r="O260" s="6"/>
      <c r="P260" s="6"/>
      <c r="Q260" s="6"/>
      <c r="R260" s="6"/>
      <c r="T260" s="4"/>
      <c r="U260" s="4"/>
      <c r="V260" s="15"/>
      <c r="X260" s="15"/>
      <c r="Y260" s="15"/>
      <c r="Z260" s="15"/>
      <c r="AA260" s="4"/>
      <c r="AB260" s="4"/>
      <c r="AC260" s="4"/>
      <c r="AD260" s="6"/>
      <c r="AF260" s="6"/>
      <c r="AG260" s="6"/>
      <c r="AH260" s="4"/>
      <c r="AI260" s="4"/>
    </row>
    <row r="261" spans="10:35" ht="18" customHeight="1" x14ac:dyDescent="0.15">
      <c r="J261" s="4"/>
      <c r="K261" s="4"/>
      <c r="N261" s="4"/>
      <c r="O261" s="6"/>
      <c r="P261" s="6"/>
      <c r="Q261" s="6"/>
      <c r="R261" s="6"/>
      <c r="T261" s="4"/>
      <c r="U261" s="4"/>
      <c r="V261" s="15"/>
      <c r="X261" s="15"/>
      <c r="Y261" s="15"/>
      <c r="Z261" s="15"/>
      <c r="AA261" s="4"/>
      <c r="AB261" s="4"/>
      <c r="AC261" s="4"/>
      <c r="AD261" s="6"/>
      <c r="AF261" s="6"/>
      <c r="AG261" s="6"/>
      <c r="AH261" s="4"/>
      <c r="AI261" s="4"/>
    </row>
    <row r="262" spans="10:35" ht="18" customHeight="1" x14ac:dyDescent="0.15">
      <c r="J262" s="4"/>
      <c r="K262" s="4"/>
      <c r="N262" s="4"/>
      <c r="O262" s="6"/>
      <c r="P262" s="6"/>
      <c r="Q262" s="6"/>
      <c r="R262" s="6"/>
      <c r="T262" s="4"/>
      <c r="U262" s="4"/>
      <c r="V262" s="15"/>
      <c r="X262" s="15"/>
      <c r="Y262" s="15"/>
      <c r="Z262" s="15"/>
      <c r="AA262" s="4"/>
      <c r="AB262" s="4"/>
      <c r="AC262" s="4"/>
      <c r="AD262" s="6"/>
      <c r="AF262" s="6"/>
      <c r="AG262" s="6"/>
      <c r="AH262" s="4"/>
      <c r="AI262" s="4"/>
    </row>
    <row r="263" spans="10:35" ht="18" customHeight="1" x14ac:dyDescent="0.15">
      <c r="J263" s="4"/>
      <c r="K263" s="4"/>
      <c r="N263" s="4"/>
      <c r="O263" s="6"/>
      <c r="P263" s="6"/>
      <c r="Q263" s="6"/>
      <c r="R263" s="6"/>
      <c r="T263" s="4"/>
      <c r="U263" s="4"/>
      <c r="V263" s="15"/>
      <c r="X263" s="15"/>
      <c r="Y263" s="15"/>
      <c r="Z263" s="15"/>
      <c r="AA263" s="4"/>
      <c r="AB263" s="4"/>
      <c r="AC263" s="4"/>
      <c r="AD263" s="6"/>
      <c r="AF263" s="6"/>
      <c r="AG263" s="6"/>
      <c r="AH263" s="4"/>
      <c r="AI263" s="4"/>
    </row>
    <row r="264" spans="10:35" ht="18" customHeight="1" x14ac:dyDescent="0.15">
      <c r="J264" s="4"/>
      <c r="K264" s="4"/>
      <c r="N264" s="4"/>
      <c r="O264" s="6"/>
      <c r="P264" s="6"/>
      <c r="Q264" s="6"/>
      <c r="R264" s="6"/>
      <c r="T264" s="4"/>
      <c r="U264" s="4"/>
      <c r="V264" s="15"/>
      <c r="X264" s="15"/>
      <c r="Y264" s="15"/>
      <c r="Z264" s="15"/>
      <c r="AA264" s="4"/>
      <c r="AB264" s="4"/>
      <c r="AC264" s="4"/>
      <c r="AD264" s="6"/>
      <c r="AF264" s="6"/>
      <c r="AG264" s="6"/>
      <c r="AH264" s="4"/>
      <c r="AI264" s="4"/>
    </row>
    <row r="265" spans="10:35" ht="18" customHeight="1" x14ac:dyDescent="0.15">
      <c r="J265" s="4"/>
      <c r="K265" s="4"/>
      <c r="N265" s="4"/>
      <c r="O265" s="6"/>
      <c r="P265" s="6"/>
      <c r="Q265" s="6"/>
      <c r="R265" s="6"/>
      <c r="T265" s="4"/>
      <c r="U265" s="4"/>
      <c r="V265" s="15"/>
      <c r="X265" s="15"/>
      <c r="Y265" s="15"/>
      <c r="Z265" s="15"/>
      <c r="AA265" s="4"/>
      <c r="AB265" s="4"/>
      <c r="AC265" s="4"/>
      <c r="AD265" s="6"/>
      <c r="AF265" s="6"/>
      <c r="AG265" s="6"/>
      <c r="AH265" s="4"/>
      <c r="AI265" s="4"/>
    </row>
    <row r="266" spans="10:35" ht="18" customHeight="1" x14ac:dyDescent="0.15">
      <c r="J266" s="4"/>
      <c r="K266" s="4"/>
      <c r="N266" s="4"/>
      <c r="O266" s="6"/>
      <c r="P266" s="6"/>
      <c r="Q266" s="6"/>
      <c r="R266" s="6"/>
      <c r="T266" s="4"/>
      <c r="U266" s="4"/>
      <c r="V266" s="15"/>
      <c r="X266" s="15"/>
      <c r="Y266" s="15"/>
      <c r="Z266" s="15"/>
      <c r="AA266" s="4"/>
      <c r="AB266" s="4"/>
      <c r="AC266" s="4"/>
      <c r="AD266" s="6"/>
      <c r="AF266" s="6"/>
      <c r="AG266" s="6"/>
      <c r="AH266" s="4"/>
      <c r="AI266" s="4"/>
    </row>
    <row r="267" spans="10:35" ht="18" customHeight="1" x14ac:dyDescent="0.15">
      <c r="J267" s="4"/>
      <c r="K267" s="4"/>
      <c r="N267" s="4"/>
      <c r="O267" s="6"/>
      <c r="P267" s="6"/>
      <c r="Q267" s="6"/>
      <c r="R267" s="6"/>
      <c r="T267" s="4"/>
      <c r="U267" s="4"/>
      <c r="V267" s="15"/>
      <c r="X267" s="15"/>
      <c r="Y267" s="15"/>
      <c r="Z267" s="15"/>
      <c r="AA267" s="4"/>
      <c r="AB267" s="4"/>
      <c r="AC267" s="4"/>
      <c r="AD267" s="6"/>
      <c r="AF267" s="6"/>
      <c r="AG267" s="6"/>
      <c r="AH267" s="4"/>
      <c r="AI267" s="4"/>
    </row>
    <row r="268" spans="10:35" ht="18" customHeight="1" x14ac:dyDescent="0.15">
      <c r="J268" s="4"/>
      <c r="K268" s="4"/>
      <c r="N268" s="4"/>
      <c r="O268" s="6"/>
      <c r="P268" s="6"/>
      <c r="Q268" s="6"/>
      <c r="R268" s="6"/>
      <c r="T268" s="4"/>
      <c r="U268" s="4"/>
      <c r="V268" s="15"/>
      <c r="X268" s="15"/>
      <c r="Y268" s="15"/>
      <c r="Z268" s="15"/>
      <c r="AA268" s="4"/>
      <c r="AB268" s="4"/>
      <c r="AC268" s="4"/>
      <c r="AD268" s="6"/>
      <c r="AF268" s="6"/>
      <c r="AG268" s="6"/>
      <c r="AH268" s="4"/>
      <c r="AI268" s="4"/>
    </row>
    <row r="269" spans="10:35" ht="18" customHeight="1" x14ac:dyDescent="0.15">
      <c r="J269" s="4"/>
      <c r="K269" s="4"/>
      <c r="N269" s="4"/>
      <c r="O269" s="6"/>
      <c r="P269" s="6"/>
      <c r="Q269" s="6"/>
      <c r="R269" s="6"/>
      <c r="T269" s="4"/>
      <c r="U269" s="4"/>
      <c r="V269" s="15"/>
      <c r="X269" s="15"/>
      <c r="Y269" s="15"/>
      <c r="Z269" s="15"/>
      <c r="AA269" s="4"/>
      <c r="AB269" s="4"/>
      <c r="AC269" s="4"/>
      <c r="AD269" s="6"/>
      <c r="AF269" s="6"/>
      <c r="AG269" s="6"/>
      <c r="AH269" s="4"/>
      <c r="AI269" s="4"/>
    </row>
    <row r="270" spans="10:35" ht="18" customHeight="1" x14ac:dyDescent="0.15">
      <c r="J270" s="4"/>
      <c r="K270" s="4"/>
      <c r="N270" s="4"/>
      <c r="O270" s="6"/>
      <c r="P270" s="6"/>
      <c r="Q270" s="6"/>
      <c r="R270" s="6"/>
      <c r="T270" s="4"/>
      <c r="U270" s="4"/>
      <c r="V270" s="15"/>
      <c r="X270" s="15"/>
      <c r="Y270" s="15"/>
      <c r="Z270" s="15"/>
      <c r="AA270" s="4"/>
      <c r="AB270" s="4"/>
      <c r="AC270" s="4"/>
      <c r="AD270" s="6"/>
      <c r="AF270" s="6"/>
      <c r="AG270" s="6"/>
      <c r="AH270" s="4"/>
      <c r="AI270" s="4"/>
    </row>
    <row r="271" spans="10:35" ht="18" customHeight="1" x14ac:dyDescent="0.15">
      <c r="J271" s="4"/>
      <c r="K271" s="4"/>
      <c r="N271" s="4"/>
      <c r="O271" s="6"/>
      <c r="P271" s="6"/>
      <c r="Q271" s="6"/>
      <c r="R271" s="6"/>
      <c r="T271" s="4"/>
      <c r="U271" s="4"/>
      <c r="V271" s="15"/>
      <c r="X271" s="15"/>
      <c r="Y271" s="15"/>
      <c r="Z271" s="15"/>
      <c r="AA271" s="4"/>
      <c r="AB271" s="4"/>
      <c r="AC271" s="4"/>
      <c r="AD271" s="6"/>
      <c r="AF271" s="6"/>
      <c r="AG271" s="6"/>
      <c r="AH271" s="4"/>
      <c r="AI271" s="4"/>
    </row>
    <row r="272" spans="10:35" ht="18" customHeight="1" x14ac:dyDescent="0.15">
      <c r="J272" s="4"/>
      <c r="K272" s="4"/>
      <c r="N272" s="4"/>
      <c r="O272" s="6"/>
      <c r="P272" s="6"/>
      <c r="Q272" s="6"/>
      <c r="R272" s="6"/>
      <c r="T272" s="4"/>
      <c r="U272" s="4"/>
      <c r="V272" s="15"/>
      <c r="X272" s="15"/>
      <c r="Y272" s="15"/>
      <c r="Z272" s="15"/>
      <c r="AA272" s="4"/>
      <c r="AB272" s="4"/>
      <c r="AC272" s="4"/>
      <c r="AD272" s="6"/>
      <c r="AF272" s="6"/>
      <c r="AG272" s="6"/>
      <c r="AH272" s="4"/>
      <c r="AI272" s="4"/>
    </row>
    <row r="273" spans="10:35" ht="18" customHeight="1" x14ac:dyDescent="0.15">
      <c r="J273" s="4"/>
      <c r="K273" s="4"/>
      <c r="N273" s="4"/>
      <c r="O273" s="6"/>
      <c r="P273" s="6"/>
      <c r="Q273" s="6"/>
      <c r="R273" s="6"/>
      <c r="T273" s="4"/>
      <c r="U273" s="4"/>
      <c r="V273" s="15"/>
      <c r="X273" s="15"/>
      <c r="Y273" s="15"/>
      <c r="Z273" s="15"/>
      <c r="AA273" s="4"/>
      <c r="AB273" s="4"/>
      <c r="AC273" s="4"/>
      <c r="AD273" s="6"/>
      <c r="AF273" s="6"/>
      <c r="AG273" s="6"/>
      <c r="AH273" s="4"/>
      <c r="AI273" s="4"/>
    </row>
    <row r="274" spans="10:35" ht="18" customHeight="1" x14ac:dyDescent="0.15">
      <c r="J274" s="4"/>
      <c r="K274" s="4"/>
      <c r="N274" s="4"/>
      <c r="O274" s="6"/>
      <c r="P274" s="6"/>
      <c r="Q274" s="6"/>
      <c r="R274" s="6"/>
      <c r="T274" s="4"/>
      <c r="U274" s="4"/>
      <c r="V274" s="15"/>
      <c r="X274" s="15"/>
      <c r="Y274" s="15"/>
      <c r="Z274" s="15"/>
      <c r="AA274" s="4"/>
      <c r="AB274" s="4"/>
      <c r="AC274" s="4"/>
      <c r="AD274" s="6"/>
      <c r="AF274" s="6"/>
      <c r="AG274" s="6"/>
      <c r="AH274" s="4"/>
      <c r="AI274" s="4"/>
    </row>
    <row r="275" spans="10:35" ht="18" customHeight="1" x14ac:dyDescent="0.15">
      <c r="J275" s="4"/>
      <c r="K275" s="4"/>
      <c r="N275" s="4"/>
      <c r="O275" s="6"/>
      <c r="P275" s="6"/>
      <c r="Q275" s="6"/>
      <c r="R275" s="6"/>
      <c r="T275" s="4"/>
      <c r="U275" s="4"/>
      <c r="V275" s="15"/>
      <c r="X275" s="15"/>
      <c r="Y275" s="15"/>
      <c r="Z275" s="15"/>
      <c r="AA275" s="4"/>
      <c r="AB275" s="4"/>
      <c r="AC275" s="4"/>
      <c r="AD275" s="6"/>
      <c r="AF275" s="6"/>
      <c r="AG275" s="6"/>
      <c r="AH275" s="4"/>
      <c r="AI275" s="4"/>
    </row>
    <row r="276" spans="10:35" ht="18" customHeight="1" x14ac:dyDescent="0.15">
      <c r="J276" s="4"/>
      <c r="K276" s="4"/>
      <c r="N276" s="4"/>
      <c r="O276" s="6"/>
      <c r="P276" s="6"/>
      <c r="Q276" s="6"/>
      <c r="R276" s="6"/>
      <c r="T276" s="4"/>
      <c r="U276" s="4"/>
      <c r="V276" s="15"/>
      <c r="X276" s="15"/>
      <c r="Y276" s="15"/>
      <c r="Z276" s="15"/>
      <c r="AA276" s="4"/>
      <c r="AB276" s="4"/>
      <c r="AC276" s="4"/>
      <c r="AD276" s="6"/>
      <c r="AF276" s="6"/>
      <c r="AG276" s="6"/>
      <c r="AH276" s="4"/>
      <c r="AI276" s="4"/>
    </row>
    <row r="277" spans="10:35" ht="18" customHeight="1" x14ac:dyDescent="0.15">
      <c r="J277" s="4"/>
      <c r="K277" s="4"/>
      <c r="N277" s="4"/>
      <c r="O277" s="6"/>
      <c r="P277" s="6"/>
      <c r="Q277" s="6"/>
      <c r="R277" s="6"/>
      <c r="T277" s="4"/>
      <c r="U277" s="4"/>
      <c r="V277" s="15"/>
      <c r="X277" s="15"/>
      <c r="Y277" s="15"/>
      <c r="Z277" s="15"/>
      <c r="AA277" s="4"/>
      <c r="AB277" s="4"/>
      <c r="AC277" s="4"/>
      <c r="AD277" s="6"/>
      <c r="AF277" s="6"/>
      <c r="AG277" s="6"/>
      <c r="AH277" s="4"/>
      <c r="AI277" s="4"/>
    </row>
    <row r="278" spans="10:35" ht="18" customHeight="1" x14ac:dyDescent="0.15">
      <c r="J278" s="4"/>
      <c r="K278" s="4"/>
      <c r="N278" s="4"/>
      <c r="O278" s="6"/>
      <c r="P278" s="6"/>
      <c r="Q278" s="6"/>
      <c r="R278" s="6"/>
      <c r="T278" s="4"/>
      <c r="U278" s="4"/>
      <c r="V278" s="15"/>
      <c r="X278" s="15"/>
      <c r="Y278" s="15"/>
      <c r="Z278" s="15"/>
      <c r="AA278" s="4"/>
      <c r="AB278" s="4"/>
      <c r="AC278" s="4"/>
      <c r="AD278" s="6"/>
      <c r="AF278" s="6"/>
      <c r="AG278" s="6"/>
      <c r="AH278" s="4"/>
      <c r="AI278" s="4"/>
    </row>
    <row r="279" spans="10:35" ht="18" customHeight="1" x14ac:dyDescent="0.15">
      <c r="J279" s="4"/>
      <c r="K279" s="4"/>
      <c r="N279" s="4"/>
      <c r="O279" s="6"/>
      <c r="P279" s="6"/>
      <c r="Q279" s="6"/>
      <c r="R279" s="6"/>
      <c r="T279" s="4"/>
      <c r="U279" s="4"/>
      <c r="V279" s="15"/>
      <c r="X279" s="15"/>
      <c r="Y279" s="15"/>
      <c r="Z279" s="15"/>
      <c r="AA279" s="4"/>
      <c r="AB279" s="4"/>
      <c r="AC279" s="4"/>
      <c r="AD279" s="6"/>
      <c r="AF279" s="6"/>
      <c r="AG279" s="6"/>
      <c r="AH279" s="4"/>
      <c r="AI279" s="4"/>
    </row>
    <row r="280" spans="10:35" ht="18" customHeight="1" x14ac:dyDescent="0.15">
      <c r="J280" s="4"/>
      <c r="K280" s="4"/>
      <c r="N280" s="4"/>
      <c r="O280" s="6"/>
      <c r="P280" s="6"/>
      <c r="Q280" s="6"/>
      <c r="R280" s="6"/>
      <c r="T280" s="4"/>
      <c r="U280" s="4"/>
      <c r="V280" s="15"/>
      <c r="X280" s="15"/>
      <c r="Y280" s="15"/>
      <c r="Z280" s="15"/>
      <c r="AA280" s="4"/>
      <c r="AB280" s="4"/>
      <c r="AC280" s="4"/>
      <c r="AD280" s="6"/>
      <c r="AF280" s="6"/>
      <c r="AG280" s="6"/>
      <c r="AH280" s="4"/>
      <c r="AI280" s="4"/>
    </row>
    <row r="281" spans="10:35" ht="18" customHeight="1" x14ac:dyDescent="0.15">
      <c r="J281" s="4"/>
      <c r="K281" s="4"/>
      <c r="N281" s="4"/>
      <c r="O281" s="6"/>
      <c r="P281" s="6"/>
      <c r="Q281" s="6"/>
      <c r="R281" s="6"/>
      <c r="T281" s="4"/>
      <c r="U281" s="4"/>
      <c r="V281" s="15"/>
      <c r="X281" s="15"/>
      <c r="Y281" s="15"/>
      <c r="Z281" s="15"/>
      <c r="AA281" s="4"/>
      <c r="AB281" s="4"/>
      <c r="AC281" s="4"/>
      <c r="AD281" s="6"/>
      <c r="AF281" s="6"/>
      <c r="AG281" s="6"/>
      <c r="AH281" s="4"/>
      <c r="AI281" s="4"/>
    </row>
    <row r="282" spans="10:35" ht="18" customHeight="1" x14ac:dyDescent="0.15">
      <c r="J282" s="4"/>
      <c r="K282" s="4"/>
      <c r="N282" s="4"/>
      <c r="O282" s="6"/>
      <c r="P282" s="6"/>
      <c r="Q282" s="6"/>
      <c r="R282" s="6"/>
      <c r="T282" s="4"/>
      <c r="U282" s="4"/>
      <c r="V282" s="15"/>
      <c r="X282" s="15"/>
      <c r="Y282" s="15"/>
      <c r="Z282" s="15"/>
      <c r="AA282" s="4"/>
      <c r="AB282" s="4"/>
      <c r="AC282" s="4"/>
      <c r="AD282" s="6"/>
      <c r="AF282" s="6"/>
      <c r="AG282" s="6"/>
      <c r="AH282" s="4"/>
      <c r="AI282" s="4"/>
    </row>
    <row r="283" spans="10:35" ht="18" customHeight="1" x14ac:dyDescent="0.15">
      <c r="J283" s="4"/>
      <c r="K283" s="4"/>
      <c r="N283" s="4"/>
      <c r="O283" s="6"/>
      <c r="P283" s="6"/>
      <c r="Q283" s="6"/>
      <c r="R283" s="6"/>
      <c r="T283" s="4"/>
      <c r="U283" s="4"/>
      <c r="V283" s="15"/>
      <c r="X283" s="15"/>
      <c r="Y283" s="15"/>
      <c r="Z283" s="15"/>
      <c r="AA283" s="4"/>
      <c r="AB283" s="4"/>
      <c r="AC283" s="4"/>
      <c r="AD283" s="6"/>
      <c r="AF283" s="6"/>
      <c r="AG283" s="6"/>
      <c r="AH283" s="4"/>
      <c r="AI283" s="4"/>
    </row>
    <row r="284" spans="10:35" ht="18" customHeight="1" x14ac:dyDescent="0.15">
      <c r="J284" s="4"/>
      <c r="K284" s="4"/>
      <c r="N284" s="4"/>
      <c r="O284" s="6"/>
      <c r="P284" s="6"/>
      <c r="Q284" s="6"/>
      <c r="R284" s="6"/>
      <c r="T284" s="4"/>
      <c r="U284" s="4"/>
      <c r="V284" s="15"/>
      <c r="X284" s="15"/>
      <c r="Y284" s="15"/>
      <c r="Z284" s="15"/>
      <c r="AA284" s="4"/>
      <c r="AB284" s="4"/>
      <c r="AC284" s="4"/>
      <c r="AD284" s="6"/>
      <c r="AF284" s="6"/>
      <c r="AG284" s="6"/>
      <c r="AH284" s="4"/>
      <c r="AI284" s="4"/>
    </row>
    <row r="285" spans="10:35" ht="18" customHeight="1" x14ac:dyDescent="0.15">
      <c r="J285" s="4"/>
      <c r="K285" s="4"/>
      <c r="N285" s="4"/>
      <c r="O285" s="6"/>
      <c r="P285" s="6"/>
      <c r="Q285" s="6"/>
      <c r="R285" s="6"/>
      <c r="T285" s="4"/>
      <c r="U285" s="4"/>
      <c r="V285" s="15"/>
      <c r="X285" s="15"/>
      <c r="Y285" s="15"/>
      <c r="Z285" s="15"/>
      <c r="AA285" s="4"/>
      <c r="AB285" s="4"/>
      <c r="AC285" s="4"/>
      <c r="AD285" s="6"/>
      <c r="AF285" s="6"/>
      <c r="AG285" s="6"/>
      <c r="AH285" s="4"/>
      <c r="AI285" s="4"/>
    </row>
    <row r="286" spans="10:35" ht="18" customHeight="1" x14ac:dyDescent="0.15">
      <c r="J286" s="4"/>
      <c r="K286" s="4"/>
      <c r="N286" s="4"/>
      <c r="O286" s="6"/>
      <c r="P286" s="6"/>
      <c r="Q286" s="6"/>
      <c r="R286" s="6"/>
      <c r="T286" s="4"/>
      <c r="U286" s="4"/>
      <c r="V286" s="15"/>
      <c r="X286" s="15"/>
      <c r="Y286" s="15"/>
      <c r="Z286" s="15"/>
      <c r="AA286" s="4"/>
      <c r="AB286" s="4"/>
      <c r="AC286" s="4"/>
      <c r="AD286" s="6"/>
      <c r="AF286" s="6"/>
      <c r="AG286" s="6"/>
      <c r="AH286" s="4"/>
      <c r="AI286" s="4"/>
    </row>
    <row r="287" spans="10:35" ht="18" customHeight="1" x14ac:dyDescent="0.15">
      <c r="J287" s="4"/>
      <c r="K287" s="4"/>
      <c r="N287" s="4"/>
      <c r="O287" s="6"/>
      <c r="P287" s="6"/>
      <c r="Q287" s="6"/>
      <c r="R287" s="6"/>
      <c r="T287" s="4"/>
      <c r="U287" s="4"/>
      <c r="V287" s="15"/>
      <c r="X287" s="15"/>
      <c r="Y287" s="15"/>
      <c r="Z287" s="15"/>
      <c r="AA287" s="4"/>
      <c r="AB287" s="4"/>
      <c r="AC287" s="4"/>
      <c r="AD287" s="6"/>
      <c r="AF287" s="6"/>
      <c r="AG287" s="6"/>
      <c r="AH287" s="4"/>
      <c r="AI287" s="4"/>
    </row>
    <row r="288" spans="10:35" ht="18" customHeight="1" x14ac:dyDescent="0.15">
      <c r="J288" s="4"/>
      <c r="K288" s="4"/>
      <c r="N288" s="4"/>
      <c r="O288" s="6"/>
      <c r="P288" s="6"/>
      <c r="Q288" s="6"/>
      <c r="R288" s="6"/>
      <c r="T288" s="4"/>
      <c r="U288" s="4"/>
      <c r="V288" s="15"/>
      <c r="X288" s="15"/>
      <c r="Y288" s="15"/>
      <c r="Z288" s="15"/>
      <c r="AA288" s="4"/>
      <c r="AB288" s="4"/>
      <c r="AC288" s="4"/>
      <c r="AD288" s="6"/>
      <c r="AF288" s="6"/>
      <c r="AG288" s="6"/>
      <c r="AH288" s="4"/>
      <c r="AI288" s="4"/>
    </row>
    <row r="289" spans="10:35" ht="18" customHeight="1" x14ac:dyDescent="0.15">
      <c r="J289" s="4"/>
      <c r="K289" s="4"/>
      <c r="N289" s="4"/>
      <c r="O289" s="6"/>
      <c r="P289" s="6"/>
      <c r="Q289" s="6"/>
      <c r="R289" s="6"/>
      <c r="T289" s="4"/>
      <c r="U289" s="4"/>
      <c r="V289" s="15"/>
      <c r="X289" s="15"/>
      <c r="Y289" s="15"/>
      <c r="Z289" s="15"/>
      <c r="AA289" s="4"/>
      <c r="AB289" s="4"/>
      <c r="AC289" s="4"/>
      <c r="AD289" s="6"/>
      <c r="AF289" s="6"/>
      <c r="AG289" s="6"/>
      <c r="AH289" s="4"/>
      <c r="AI289" s="4"/>
    </row>
    <row r="290" spans="10:35" ht="18" customHeight="1" x14ac:dyDescent="0.15">
      <c r="J290" s="4"/>
      <c r="K290" s="4"/>
      <c r="N290" s="4"/>
      <c r="O290" s="6"/>
      <c r="P290" s="6"/>
      <c r="Q290" s="6"/>
      <c r="R290" s="6"/>
      <c r="T290" s="4"/>
      <c r="U290" s="4"/>
      <c r="V290" s="15"/>
      <c r="X290" s="15"/>
      <c r="Y290" s="15"/>
      <c r="Z290" s="15"/>
      <c r="AA290" s="4"/>
      <c r="AB290" s="4"/>
      <c r="AC290" s="4"/>
      <c r="AD290" s="6"/>
      <c r="AF290" s="6"/>
      <c r="AG290" s="6"/>
      <c r="AH290" s="4"/>
      <c r="AI290" s="4"/>
    </row>
    <row r="291" spans="10:35" ht="18" customHeight="1" x14ac:dyDescent="0.15">
      <c r="J291" s="4"/>
      <c r="K291" s="4"/>
      <c r="N291" s="4"/>
      <c r="O291" s="6"/>
      <c r="P291" s="6"/>
      <c r="Q291" s="6"/>
      <c r="R291" s="6"/>
      <c r="T291" s="4"/>
      <c r="U291" s="4"/>
      <c r="V291" s="15"/>
      <c r="X291" s="15"/>
      <c r="Y291" s="15"/>
      <c r="Z291" s="15"/>
      <c r="AA291" s="4"/>
      <c r="AB291" s="4"/>
      <c r="AC291" s="4"/>
      <c r="AD291" s="6"/>
      <c r="AF291" s="6"/>
      <c r="AG291" s="6"/>
      <c r="AH291" s="4"/>
      <c r="AI291" s="4"/>
    </row>
    <row r="292" spans="10:35" ht="18" customHeight="1" x14ac:dyDescent="0.15">
      <c r="J292" s="4"/>
      <c r="K292" s="4"/>
      <c r="N292" s="4"/>
      <c r="O292" s="6"/>
      <c r="P292" s="6"/>
      <c r="Q292" s="6"/>
      <c r="R292" s="6"/>
      <c r="T292" s="4"/>
      <c r="U292" s="4"/>
      <c r="V292" s="15"/>
      <c r="X292" s="15"/>
      <c r="Y292" s="15"/>
      <c r="Z292" s="15"/>
      <c r="AA292" s="4"/>
      <c r="AB292" s="4"/>
      <c r="AC292" s="4"/>
      <c r="AD292" s="6"/>
      <c r="AF292" s="6"/>
      <c r="AG292" s="6"/>
      <c r="AH292" s="4"/>
      <c r="AI292" s="4"/>
    </row>
    <row r="293" spans="10:35" ht="18" customHeight="1" x14ac:dyDescent="0.15">
      <c r="J293" s="4"/>
      <c r="K293" s="4"/>
      <c r="N293" s="4"/>
      <c r="O293" s="6"/>
      <c r="P293" s="6"/>
      <c r="Q293" s="6"/>
      <c r="R293" s="6"/>
      <c r="T293" s="4"/>
      <c r="U293" s="4"/>
      <c r="V293" s="15"/>
      <c r="X293" s="15"/>
      <c r="Y293" s="15"/>
      <c r="Z293" s="15"/>
      <c r="AA293" s="4"/>
      <c r="AB293" s="4"/>
      <c r="AC293" s="4"/>
      <c r="AD293" s="6"/>
      <c r="AF293" s="6"/>
      <c r="AG293" s="6"/>
      <c r="AH293" s="4"/>
      <c r="AI293" s="4"/>
    </row>
    <row r="294" spans="10:35" ht="18" customHeight="1" x14ac:dyDescent="0.15">
      <c r="J294" s="4"/>
      <c r="K294" s="4"/>
      <c r="N294" s="4"/>
      <c r="O294" s="6"/>
      <c r="P294" s="6"/>
      <c r="Q294" s="6"/>
      <c r="R294" s="6"/>
      <c r="T294" s="4"/>
      <c r="U294" s="4"/>
      <c r="V294" s="15"/>
      <c r="X294" s="15"/>
      <c r="Y294" s="15"/>
      <c r="Z294" s="15"/>
      <c r="AA294" s="4"/>
      <c r="AB294" s="4"/>
      <c r="AC294" s="4"/>
      <c r="AD294" s="6"/>
      <c r="AF294" s="6"/>
      <c r="AG294" s="6"/>
      <c r="AH294" s="4"/>
      <c r="AI294" s="4"/>
    </row>
    <row r="295" spans="10:35" ht="18" customHeight="1" x14ac:dyDescent="0.15">
      <c r="J295" s="4"/>
      <c r="K295" s="4"/>
      <c r="N295" s="4"/>
      <c r="O295" s="6"/>
      <c r="P295" s="6"/>
      <c r="Q295" s="6"/>
      <c r="R295" s="6"/>
      <c r="T295" s="4"/>
      <c r="U295" s="4"/>
      <c r="V295" s="15"/>
      <c r="X295" s="15"/>
      <c r="Y295" s="15"/>
      <c r="Z295" s="15"/>
      <c r="AA295" s="4"/>
      <c r="AB295" s="4"/>
      <c r="AC295" s="4"/>
      <c r="AD295" s="6"/>
      <c r="AF295" s="6"/>
      <c r="AG295" s="6"/>
      <c r="AH295" s="4"/>
      <c r="AI295" s="4"/>
    </row>
    <row r="296" spans="10:35" ht="18" customHeight="1" x14ac:dyDescent="0.15">
      <c r="J296" s="4"/>
      <c r="K296" s="4"/>
      <c r="N296" s="4"/>
      <c r="O296" s="6"/>
      <c r="P296" s="6"/>
      <c r="Q296" s="6"/>
      <c r="R296" s="6"/>
      <c r="T296" s="4"/>
      <c r="U296" s="4"/>
      <c r="V296" s="15"/>
      <c r="X296" s="15"/>
      <c r="Y296" s="15"/>
      <c r="Z296" s="15"/>
      <c r="AA296" s="4"/>
      <c r="AB296" s="4"/>
      <c r="AC296" s="4"/>
      <c r="AD296" s="6"/>
      <c r="AF296" s="6"/>
      <c r="AG296" s="6"/>
      <c r="AH296" s="4"/>
      <c r="AI296" s="4"/>
    </row>
    <row r="297" spans="10:35" ht="18" customHeight="1" x14ac:dyDescent="0.15">
      <c r="J297" s="4"/>
      <c r="K297" s="4"/>
      <c r="N297" s="4"/>
      <c r="O297" s="6"/>
      <c r="P297" s="6"/>
      <c r="Q297" s="6"/>
      <c r="R297" s="6"/>
      <c r="T297" s="4"/>
      <c r="U297" s="4"/>
      <c r="V297" s="15"/>
      <c r="X297" s="15"/>
      <c r="Y297" s="15"/>
      <c r="Z297" s="15"/>
      <c r="AA297" s="4"/>
      <c r="AB297" s="4"/>
      <c r="AC297" s="4"/>
      <c r="AD297" s="6"/>
      <c r="AF297" s="6"/>
      <c r="AG297" s="6"/>
      <c r="AH297" s="4"/>
      <c r="AI297" s="4"/>
    </row>
  </sheetData>
  <sortState xmlns:xlrd2="http://schemas.microsoft.com/office/spreadsheetml/2017/richdata2" ref="A57:AI71">
    <sortCondition ref="I57:I71"/>
  </sortState>
  <mergeCells count="4">
    <mergeCell ref="N2:T2"/>
    <mergeCell ref="U2:AB2"/>
    <mergeCell ref="AC2:AI2"/>
    <mergeCell ref="D2:G2"/>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6D17A-45F7-6A4B-92AD-38F91F7B256B}">
  <dimension ref="A1:I52"/>
  <sheetViews>
    <sheetView zoomScaleNormal="100" workbookViewId="0">
      <selection activeCell="B14" sqref="B14"/>
    </sheetView>
  </sheetViews>
  <sheetFormatPr baseColWidth="10" defaultColWidth="10.7109375" defaultRowHeight="13" x14ac:dyDescent="0.15"/>
  <cols>
    <col min="1" max="1" width="35.28515625" style="18" customWidth="1"/>
    <col min="2" max="2" width="38.5703125" style="18" customWidth="1"/>
    <col min="3" max="16384" width="10.7109375" style="18"/>
  </cols>
  <sheetData>
    <row r="1" spans="1:9" x14ac:dyDescent="0.15">
      <c r="A1" s="85" t="s">
        <v>159</v>
      </c>
    </row>
    <row r="2" spans="1:9" x14ac:dyDescent="0.15">
      <c r="D2" s="17"/>
    </row>
    <row r="3" spans="1:9" ht="20" customHeight="1" x14ac:dyDescent="0.15">
      <c r="A3" s="19" t="s">
        <v>160</v>
      </c>
      <c r="B3" s="20"/>
      <c r="D3" s="86" t="s">
        <v>161</v>
      </c>
      <c r="E3" s="87"/>
      <c r="F3" s="87"/>
      <c r="G3" s="87"/>
      <c r="H3" s="87"/>
      <c r="I3" s="88"/>
    </row>
    <row r="4" spans="1:9" ht="14" x14ac:dyDescent="0.15">
      <c r="A4" s="21" t="s">
        <v>162</v>
      </c>
      <c r="B4" s="22" t="s">
        <v>163</v>
      </c>
      <c r="D4" s="89"/>
      <c r="E4" s="90"/>
      <c r="F4" s="90"/>
      <c r="G4" s="90"/>
      <c r="H4" s="90"/>
      <c r="I4" s="91"/>
    </row>
    <row r="5" spans="1:9" ht="14" x14ac:dyDescent="0.15">
      <c r="A5" s="21" t="s">
        <v>164</v>
      </c>
      <c r="B5" s="22" t="s">
        <v>165</v>
      </c>
      <c r="D5" s="89"/>
      <c r="E5" s="90"/>
      <c r="F5" s="90"/>
      <c r="G5" s="90"/>
      <c r="H5" s="90"/>
      <c r="I5" s="91"/>
    </row>
    <row r="6" spans="1:9" ht="28" x14ac:dyDescent="0.15">
      <c r="A6" s="21" t="s">
        <v>166</v>
      </c>
      <c r="B6" s="22" t="s">
        <v>167</v>
      </c>
      <c r="D6" s="89"/>
      <c r="E6" s="90"/>
      <c r="F6" s="90"/>
      <c r="G6" s="90"/>
      <c r="H6" s="90"/>
      <c r="I6" s="91"/>
    </row>
    <row r="7" spans="1:9" ht="18" customHeight="1" x14ac:dyDescent="0.15">
      <c r="A7" s="21" t="s">
        <v>168</v>
      </c>
      <c r="B7" s="23" t="s">
        <v>169</v>
      </c>
      <c r="D7" s="89"/>
      <c r="E7" s="90"/>
      <c r="F7" s="90"/>
      <c r="G7" s="90"/>
      <c r="H7" s="90"/>
      <c r="I7" s="91"/>
    </row>
    <row r="8" spans="1:9" ht="14" x14ac:dyDescent="0.15">
      <c r="A8" s="19" t="s">
        <v>170</v>
      </c>
      <c r="B8" s="24"/>
      <c r="D8" s="89"/>
      <c r="E8" s="90"/>
      <c r="F8" s="90"/>
      <c r="G8" s="90"/>
      <c r="H8" s="90"/>
      <c r="I8" s="91"/>
    </row>
    <row r="9" spans="1:9" ht="14" x14ac:dyDescent="0.15">
      <c r="A9" s="21" t="s">
        <v>171</v>
      </c>
      <c r="B9" s="22" t="s">
        <v>172</v>
      </c>
      <c r="D9" s="89"/>
      <c r="E9" s="90"/>
      <c r="F9" s="90"/>
      <c r="G9" s="90"/>
      <c r="H9" s="90"/>
      <c r="I9" s="91"/>
    </row>
    <row r="10" spans="1:9" ht="14" x14ac:dyDescent="0.15">
      <c r="A10" s="21" t="s">
        <v>173</v>
      </c>
      <c r="B10" s="22" t="s">
        <v>174</v>
      </c>
      <c r="D10" s="89"/>
      <c r="E10" s="90"/>
      <c r="F10" s="90"/>
      <c r="G10" s="90"/>
      <c r="H10" s="90"/>
      <c r="I10" s="91"/>
    </row>
    <row r="11" spans="1:9" ht="14" x14ac:dyDescent="0.15">
      <c r="A11" s="21" t="s">
        <v>175</v>
      </c>
      <c r="B11" s="22" t="s">
        <v>176</v>
      </c>
      <c r="D11" s="89"/>
      <c r="E11" s="90"/>
      <c r="F11" s="90"/>
      <c r="G11" s="90"/>
      <c r="H11" s="90"/>
      <c r="I11" s="91"/>
    </row>
    <row r="12" spans="1:9" ht="14" x14ac:dyDescent="0.15">
      <c r="A12" s="21" t="s">
        <v>177</v>
      </c>
      <c r="B12" s="22" t="s">
        <v>178</v>
      </c>
      <c r="D12" s="89"/>
      <c r="E12" s="90"/>
      <c r="F12" s="90"/>
      <c r="G12" s="90"/>
      <c r="H12" s="90"/>
      <c r="I12" s="91"/>
    </row>
    <row r="13" spans="1:9" ht="16" x14ac:dyDescent="0.15">
      <c r="A13" s="21" t="s">
        <v>179</v>
      </c>
      <c r="B13" s="22" t="s">
        <v>236</v>
      </c>
      <c r="D13" s="89"/>
      <c r="E13" s="90"/>
      <c r="F13" s="90"/>
      <c r="G13" s="90"/>
      <c r="H13" s="90"/>
      <c r="I13" s="91"/>
    </row>
    <row r="14" spans="1:9" ht="14" x14ac:dyDescent="0.15">
      <c r="A14" s="21" t="s">
        <v>180</v>
      </c>
      <c r="B14" s="22" t="s">
        <v>181</v>
      </c>
      <c r="D14" s="89"/>
      <c r="E14" s="90"/>
      <c r="F14" s="90"/>
      <c r="G14" s="90"/>
      <c r="H14" s="90"/>
      <c r="I14" s="91"/>
    </row>
    <row r="15" spans="1:9" ht="14" x14ac:dyDescent="0.15">
      <c r="A15" s="21" t="s">
        <v>182</v>
      </c>
      <c r="B15" s="22" t="s">
        <v>183</v>
      </c>
      <c r="D15" s="89"/>
      <c r="E15" s="90"/>
      <c r="F15" s="90"/>
      <c r="G15" s="90"/>
      <c r="H15" s="90"/>
      <c r="I15" s="91"/>
    </row>
    <row r="16" spans="1:9" ht="14" x14ac:dyDescent="0.15">
      <c r="A16" s="21" t="s">
        <v>184</v>
      </c>
      <c r="B16" s="22" t="s">
        <v>233</v>
      </c>
      <c r="D16" s="89"/>
      <c r="E16" s="90"/>
      <c r="F16" s="90"/>
      <c r="G16" s="90"/>
      <c r="H16" s="90"/>
      <c r="I16" s="91"/>
    </row>
    <row r="17" spans="1:9" ht="14" x14ac:dyDescent="0.15">
      <c r="A17" s="21" t="s">
        <v>235</v>
      </c>
      <c r="B17" s="22" t="s">
        <v>234</v>
      </c>
      <c r="D17" s="89"/>
      <c r="E17" s="90"/>
      <c r="F17" s="90"/>
      <c r="G17" s="90"/>
      <c r="H17" s="90"/>
      <c r="I17" s="91"/>
    </row>
    <row r="18" spans="1:9" ht="14" x14ac:dyDescent="0.15">
      <c r="A18" s="21" t="s">
        <v>185</v>
      </c>
      <c r="B18" s="22" t="s">
        <v>186</v>
      </c>
      <c r="D18" s="89"/>
      <c r="E18" s="90"/>
      <c r="F18" s="90"/>
      <c r="G18" s="90"/>
      <c r="H18" s="90"/>
      <c r="I18" s="91"/>
    </row>
    <row r="19" spans="1:9" ht="14" x14ac:dyDescent="0.15">
      <c r="A19" s="21" t="s">
        <v>187</v>
      </c>
      <c r="B19" s="22" t="s">
        <v>188</v>
      </c>
      <c r="D19" s="89"/>
      <c r="E19" s="90"/>
      <c r="F19" s="90"/>
      <c r="G19" s="90"/>
      <c r="H19" s="90"/>
      <c r="I19" s="91"/>
    </row>
    <row r="20" spans="1:9" ht="16" x14ac:dyDescent="0.15">
      <c r="A20" s="21" t="s">
        <v>189</v>
      </c>
      <c r="B20" s="22" t="s">
        <v>190</v>
      </c>
      <c r="D20" s="89"/>
      <c r="E20" s="90"/>
      <c r="F20" s="90"/>
      <c r="G20" s="90"/>
      <c r="H20" s="90"/>
      <c r="I20" s="91"/>
    </row>
    <row r="21" spans="1:9" ht="17" customHeight="1" x14ac:dyDescent="0.15">
      <c r="A21" s="19" t="s">
        <v>191</v>
      </c>
      <c r="B21" s="24"/>
      <c r="D21" s="89"/>
      <c r="E21" s="90"/>
      <c r="F21" s="90"/>
      <c r="G21" s="90"/>
      <c r="H21" s="90"/>
      <c r="I21" s="91"/>
    </row>
    <row r="22" spans="1:9" ht="14" x14ac:dyDescent="0.15">
      <c r="A22" s="21" t="s">
        <v>171</v>
      </c>
      <c r="B22" s="22" t="s">
        <v>192</v>
      </c>
      <c r="D22" s="89"/>
      <c r="E22" s="90"/>
      <c r="F22" s="90"/>
      <c r="G22" s="90"/>
      <c r="H22" s="90"/>
      <c r="I22" s="91"/>
    </row>
    <row r="23" spans="1:9" ht="14" x14ac:dyDescent="0.15">
      <c r="A23" s="21" t="s">
        <v>193</v>
      </c>
      <c r="B23" s="22" t="s">
        <v>194</v>
      </c>
      <c r="D23" s="89"/>
      <c r="E23" s="90"/>
      <c r="F23" s="90"/>
      <c r="G23" s="90"/>
      <c r="H23" s="90"/>
      <c r="I23" s="91"/>
    </row>
    <row r="24" spans="1:9" ht="14" x14ac:dyDescent="0.15">
      <c r="A24" s="21" t="s">
        <v>195</v>
      </c>
      <c r="B24" s="21" t="s">
        <v>196</v>
      </c>
      <c r="D24" s="89"/>
      <c r="E24" s="90"/>
      <c r="F24" s="90"/>
      <c r="G24" s="90"/>
      <c r="H24" s="90"/>
      <c r="I24" s="91"/>
    </row>
    <row r="25" spans="1:9" ht="16" x14ac:dyDescent="0.15">
      <c r="A25" s="21" t="s">
        <v>197</v>
      </c>
      <c r="B25" s="21" t="s">
        <v>198</v>
      </c>
      <c r="D25" s="89"/>
      <c r="E25" s="90"/>
      <c r="F25" s="90"/>
      <c r="G25" s="90"/>
      <c r="H25" s="90"/>
      <c r="I25" s="91"/>
    </row>
    <row r="26" spans="1:9" ht="14" x14ac:dyDescent="0.15">
      <c r="A26" s="21" t="s">
        <v>199</v>
      </c>
      <c r="B26" s="21" t="s">
        <v>200</v>
      </c>
      <c r="D26" s="89"/>
      <c r="E26" s="90"/>
      <c r="F26" s="90"/>
      <c r="G26" s="90"/>
      <c r="H26" s="90"/>
      <c r="I26" s="91"/>
    </row>
    <row r="27" spans="1:9" ht="14" x14ac:dyDescent="0.15">
      <c r="A27" s="21" t="s">
        <v>201</v>
      </c>
      <c r="B27" s="22" t="s">
        <v>202</v>
      </c>
      <c r="D27" s="89"/>
      <c r="E27" s="90"/>
      <c r="F27" s="90"/>
      <c r="G27" s="90"/>
      <c r="H27" s="90"/>
      <c r="I27" s="91"/>
    </row>
    <row r="28" spans="1:9" ht="28" x14ac:dyDescent="0.15">
      <c r="A28" s="21" t="s">
        <v>203</v>
      </c>
      <c r="B28" s="21" t="s">
        <v>204</v>
      </c>
      <c r="D28" s="89"/>
      <c r="E28" s="90"/>
      <c r="F28" s="90"/>
      <c r="G28" s="90"/>
      <c r="H28" s="90"/>
      <c r="I28" s="91"/>
    </row>
    <row r="29" spans="1:9" ht="14" x14ac:dyDescent="0.15">
      <c r="A29" s="21" t="s">
        <v>205</v>
      </c>
      <c r="B29" s="21" t="s">
        <v>206</v>
      </c>
      <c r="D29" s="92"/>
      <c r="E29" s="93"/>
      <c r="F29" s="93"/>
      <c r="G29" s="93"/>
      <c r="H29" s="93"/>
      <c r="I29" s="94"/>
    </row>
    <row r="30" spans="1:9" ht="32" x14ac:dyDescent="0.15">
      <c r="A30" s="96" t="s">
        <v>207</v>
      </c>
      <c r="B30" s="21" t="s">
        <v>208</v>
      </c>
    </row>
    <row r="31" spans="1:9" ht="28" x14ac:dyDescent="0.15">
      <c r="A31" s="96"/>
      <c r="B31" s="21" t="s">
        <v>209</v>
      </c>
    </row>
    <row r="32" spans="1:9" ht="14" x14ac:dyDescent="0.15">
      <c r="A32" s="21" t="s">
        <v>210</v>
      </c>
      <c r="B32" s="21" t="s">
        <v>211</v>
      </c>
    </row>
    <row r="33" spans="1:2" ht="14" x14ac:dyDescent="0.15">
      <c r="A33" s="19" t="s">
        <v>212</v>
      </c>
      <c r="B33" s="24"/>
    </row>
    <row r="34" spans="1:2" ht="14" x14ac:dyDescent="0.15">
      <c r="A34" s="21" t="s">
        <v>213</v>
      </c>
      <c r="B34" s="22" t="s">
        <v>214</v>
      </c>
    </row>
    <row r="35" spans="1:2" ht="28" x14ac:dyDescent="0.15">
      <c r="A35" s="21" t="s">
        <v>215</v>
      </c>
      <c r="B35" s="22" t="s">
        <v>216</v>
      </c>
    </row>
    <row r="36" spans="1:2" ht="14" x14ac:dyDescent="0.15">
      <c r="A36" s="96" t="s">
        <v>217</v>
      </c>
      <c r="B36" s="22" t="s">
        <v>218</v>
      </c>
    </row>
    <row r="37" spans="1:2" ht="14" x14ac:dyDescent="0.15">
      <c r="A37" s="96"/>
      <c r="B37" s="22" t="s">
        <v>219</v>
      </c>
    </row>
    <row r="38" spans="1:2" ht="42" x14ac:dyDescent="0.15">
      <c r="A38" s="21" t="s">
        <v>220</v>
      </c>
      <c r="B38" s="22" t="s">
        <v>221</v>
      </c>
    </row>
    <row r="39" spans="1:2" ht="44" x14ac:dyDescent="0.15">
      <c r="A39" s="21" t="s">
        <v>222</v>
      </c>
      <c r="B39" s="22" t="s">
        <v>223</v>
      </c>
    </row>
    <row r="40" spans="1:2" ht="28" x14ac:dyDescent="0.15">
      <c r="A40" s="21" t="s">
        <v>224</v>
      </c>
      <c r="B40" s="22" t="s">
        <v>211</v>
      </c>
    </row>
    <row r="41" spans="1:2" ht="42" x14ac:dyDescent="0.15">
      <c r="A41" s="21" t="s">
        <v>225</v>
      </c>
      <c r="B41" s="22" t="s">
        <v>226</v>
      </c>
    </row>
    <row r="42" spans="1:2" ht="30" x14ac:dyDescent="0.15">
      <c r="A42" s="96" t="s">
        <v>227</v>
      </c>
      <c r="B42" s="22" t="s">
        <v>228</v>
      </c>
    </row>
    <row r="43" spans="1:2" ht="30" x14ac:dyDescent="0.15">
      <c r="A43" s="96"/>
      <c r="B43" s="22" t="s">
        <v>229</v>
      </c>
    </row>
    <row r="44" spans="1:2" ht="14" x14ac:dyDescent="0.15">
      <c r="A44" s="96"/>
      <c r="B44" s="22" t="s">
        <v>230</v>
      </c>
    </row>
    <row r="45" spans="1:2" x14ac:dyDescent="0.15">
      <c r="A45" s="97" t="s">
        <v>231</v>
      </c>
      <c r="B45" s="96"/>
    </row>
    <row r="46" spans="1:2" x14ac:dyDescent="0.15">
      <c r="A46" s="97"/>
      <c r="B46" s="96"/>
    </row>
    <row r="47" spans="1:2" x14ac:dyDescent="0.15">
      <c r="A47" s="97"/>
      <c r="B47" s="96"/>
    </row>
    <row r="49" spans="1:2" x14ac:dyDescent="0.15">
      <c r="A49" s="98"/>
      <c r="B49" s="98"/>
    </row>
    <row r="50" spans="1:2" ht="148" customHeight="1" x14ac:dyDescent="0.15">
      <c r="A50" s="95" t="s">
        <v>232</v>
      </c>
      <c r="B50" s="95"/>
    </row>
    <row r="52" spans="1:2" ht="150" customHeight="1" x14ac:dyDescent="0.15"/>
  </sheetData>
  <mergeCells count="8">
    <mergeCell ref="D3:I29"/>
    <mergeCell ref="A50:B50"/>
    <mergeCell ref="A30:A31"/>
    <mergeCell ref="A36:A37"/>
    <mergeCell ref="A42:A44"/>
    <mergeCell ref="A45:A47"/>
    <mergeCell ref="B45:B47"/>
    <mergeCell ref="A49:B49"/>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Supp Table 4a Lu-Hd data</vt:lpstr>
      <vt:lpstr>Supp Table 4b Lu-Hf 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Jacqueline Halpin</cp:lastModifiedBy>
  <cp:revision/>
  <dcterms:created xsi:type="dcterms:W3CDTF">2019-06-13T01:05:32Z</dcterms:created>
  <dcterms:modified xsi:type="dcterms:W3CDTF">2026-06-24T04:02:58Z</dcterms:modified>
  <cp:category/>
  <cp:contentStatus/>
</cp:coreProperties>
</file>